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35" i="159" l="1"/>
  <c r="F63" i="29"/>
  <c r="H38" i="160" l="1"/>
  <c r="J35" i="160"/>
  <c r="H35" i="160"/>
  <c r="G35" i="160"/>
  <c r="F35" i="160"/>
  <c r="E35" i="160"/>
  <c r="J29" i="160"/>
  <c r="J38" i="160" s="1"/>
  <c r="H29" i="160"/>
  <c r="G29" i="160"/>
  <c r="G38" i="160" s="1"/>
  <c r="F29" i="160"/>
  <c r="F38" i="160" s="1"/>
  <c r="E29" i="160"/>
  <c r="E38" i="160" s="1"/>
  <c r="G24" i="160"/>
  <c r="J23" i="160"/>
  <c r="J24" i="160" s="1"/>
  <c r="H23" i="160"/>
  <c r="H24" i="160" s="1"/>
  <c r="G23" i="160"/>
  <c r="F23" i="160"/>
  <c r="F24" i="160" s="1"/>
  <c r="E23" i="160"/>
  <c r="E24" i="160" s="1"/>
  <c r="J18" i="160"/>
  <c r="E18" i="160"/>
  <c r="J17" i="160"/>
  <c r="H17" i="160"/>
  <c r="H18" i="160" s="1"/>
  <c r="G17" i="160"/>
  <c r="G18" i="160" s="1"/>
  <c r="G39" i="160" s="1"/>
  <c r="F17" i="160"/>
  <c r="F18" i="160" s="1"/>
  <c r="F39" i="160" s="1"/>
  <c r="E17" i="160"/>
  <c r="E39" i="160" l="1"/>
  <c r="J39" i="160"/>
  <c r="H39" i="160"/>
  <c r="J32" i="8"/>
  <c r="D231" i="29"/>
  <c r="D228" i="29"/>
  <c r="D227" i="29"/>
  <c r="L124" i="29"/>
  <c r="I12" i="11"/>
  <c r="I8" i="11"/>
  <c r="M19" i="3"/>
  <c r="M17"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B2805" i="106" s="1"/>
  <c r="D2805" i="106" s="1"/>
  <c r="K179" i="29"/>
  <c r="K122" i="29"/>
  <c r="F15" i="145" s="1"/>
  <c r="F19" i="145" s="1"/>
  <c r="K67" i="29"/>
  <c r="E17" i="145" s="1"/>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K83" i="29"/>
  <c r="B2978" i="106" s="1"/>
  <c r="D2978" i="106" s="1"/>
  <c r="K92" i="29"/>
  <c r="B2089" i="106" s="1"/>
  <c r="D2089" i="106" s="1"/>
  <c r="K93" i="29"/>
  <c r="K94" i="29"/>
  <c r="B6999" i="106" s="1"/>
  <c r="D6999" i="106" s="1"/>
  <c r="K95" i="29"/>
  <c r="K96" i="29"/>
  <c r="B7003" i="106" s="1"/>
  <c r="D7003" i="106" s="1"/>
  <c r="K97" i="29"/>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H341" i="29"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c r="D3670" i="106" s="1"/>
  <c r="K340" i="29"/>
  <c r="B3671" i="106" s="1"/>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c r="B6691" i="106"/>
  <c r="D6691" i="106" s="1"/>
  <c r="B6692" i="106"/>
  <c r="D6692" i="106" s="1"/>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5" i="36"/>
  <c r="D77" i="36"/>
  <c r="D78" i="36"/>
  <c r="D85" i="36"/>
  <c r="B64" i="127"/>
  <c r="B65" i="127"/>
  <c r="E26" i="108"/>
  <c r="G26" i="108"/>
  <c r="D27" i="108"/>
  <c r="E27" i="108"/>
  <c r="F27" i="108"/>
  <c r="G27"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G109" i="5"/>
  <c r="B6024" i="106" s="1"/>
  <c r="D6024"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F130" i="34"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G16" i="4"/>
  <c r="B2611" i="106" s="1"/>
  <c r="D2611" i="106" s="1"/>
  <c r="K13" i="4"/>
  <c r="B3572" i="106" s="1"/>
  <c r="D357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22" i="37"/>
  <c r="J22" i="37"/>
  <c r="L22" i="37"/>
  <c r="B83" i="36"/>
  <c r="L5" i="11"/>
  <c r="B2056" i="106" s="1"/>
  <c r="D2056" i="106" s="1"/>
  <c r="D9" i="7"/>
  <c r="B1767" i="106" s="1"/>
  <c r="D1767" i="106" s="1"/>
  <c r="F127" i="34"/>
  <c r="B5752" i="106"/>
  <c r="D5752" i="106" s="1"/>
  <c r="K274" i="5"/>
  <c r="H109" i="5"/>
  <c r="H4" i="4" s="1"/>
  <c r="B2655" i="106" s="1"/>
  <c r="D2655" i="106" s="1"/>
  <c r="F105" i="34"/>
  <c r="D12" i="7"/>
  <c r="B1769" i="106" s="1"/>
  <c r="D1769" i="106" s="1"/>
  <c r="D18" i="7"/>
  <c r="B4105" i="106" s="1"/>
  <c r="D4105" i="106" s="1"/>
  <c r="D11" i="7"/>
  <c r="B1768" i="106" s="1"/>
  <c r="D1768" i="106" s="1"/>
  <c r="D15" i="7"/>
  <c r="B1772" i="106" s="1"/>
  <c r="D1772" i="106" s="1"/>
  <c r="B7760" i="106"/>
  <c r="D7760" i="106" s="1"/>
  <c r="G30" i="108" l="1"/>
  <c r="F19" i="7"/>
  <c r="J77" i="4"/>
  <c r="B6262" i="106" s="1"/>
  <c r="D6262" i="106" s="1"/>
  <c r="B6238" i="106"/>
  <c r="D6238" i="106" s="1"/>
  <c r="B5847" i="106"/>
  <c r="D5847" i="106" s="1"/>
  <c r="D24" i="37"/>
  <c r="B4270" i="106" s="1"/>
  <c r="D4270" i="106" s="1"/>
  <c r="H173" i="5"/>
  <c r="F126" i="34"/>
  <c r="K28" i="118"/>
  <c r="O27" i="118" s="1"/>
  <c r="O29" i="118" s="1"/>
  <c r="I274" i="5"/>
  <c r="I7" i="4" s="1"/>
  <c r="B4444" i="106" s="1"/>
  <c r="D4444" i="106" s="1"/>
  <c r="B4412" i="106"/>
  <c r="D4412" i="106" s="1"/>
  <c r="L331" i="29"/>
  <c r="K329" i="29"/>
  <c r="B7215" i="106" s="1"/>
  <c r="D7215" i="106" s="1"/>
  <c r="B6891" i="106"/>
  <c r="D6891" i="106" s="1"/>
  <c r="F129" i="34"/>
  <c r="L354" i="29"/>
  <c r="F16" i="11"/>
  <c r="D331" i="29"/>
  <c r="B7217" i="106" s="1"/>
  <c r="D7217" i="106" s="1"/>
  <c r="J41" i="3"/>
  <c r="G5" i="4"/>
  <c r="B3409" i="106" s="1"/>
  <c r="D3409" i="106" s="1"/>
  <c r="F77" i="4"/>
  <c r="B3255" i="106" s="1"/>
  <c r="D3255" i="106" s="1"/>
  <c r="K110" i="29"/>
  <c r="B4268" i="106"/>
  <c r="D4268" i="106" s="1"/>
  <c r="B3654" i="106"/>
  <c r="D3654" i="106" s="1"/>
  <c r="D6103" i="106"/>
  <c r="K24" i="12"/>
  <c r="E109" i="5"/>
  <c r="E4" i="4" s="1"/>
  <c r="B2630" i="106" s="1"/>
  <c r="D2630" i="106" s="1"/>
  <c r="G4" i="4"/>
  <c r="B2603" i="106" s="1"/>
  <c r="D2603" i="106" s="1"/>
  <c r="G29" i="108"/>
  <c r="E29" i="108"/>
  <c r="E204" i="29"/>
  <c r="B1353" i="106" s="1"/>
  <c r="D1353" i="106" s="1"/>
  <c r="F110" i="34"/>
  <c r="D7" i="7"/>
  <c r="B1763" i="106" s="1"/>
  <c r="D1763" i="106" s="1"/>
  <c r="F28" i="108"/>
  <c r="B1241" i="106"/>
  <c r="D1241" i="106" s="1"/>
  <c r="E150" i="29"/>
  <c r="B1242" i="106" s="1"/>
  <c r="D1242" i="106" s="1"/>
  <c r="D5" i="7"/>
  <c r="B1761" i="106" s="1"/>
  <c r="D1761" i="106" s="1"/>
  <c r="B2789" i="106"/>
  <c r="D2789" i="106" s="1"/>
  <c r="F52" i="34"/>
  <c r="E28" i="108"/>
  <c r="F26" i="108"/>
  <c r="B1126" i="106"/>
  <c r="D1126" i="106" s="1"/>
  <c r="D26" i="108"/>
  <c r="F34" i="34"/>
  <c r="C109" i="5"/>
  <c r="B5121" i="106" s="1"/>
  <c r="D5121" i="106" s="1"/>
  <c r="D14" i="7"/>
  <c r="B1770" i="106" s="1"/>
  <c r="D1770" i="106" s="1"/>
  <c r="D53" i="36"/>
  <c r="B3656" i="106"/>
  <c r="D3656" i="106" s="1"/>
  <c r="B2910" i="106"/>
  <c r="D2910" i="106" s="1"/>
  <c r="I41" i="3"/>
  <c r="B2106" i="106"/>
  <c r="D2106" i="106" s="1"/>
  <c r="I76" i="4"/>
  <c r="B3318" i="106" s="1"/>
  <c r="D3318" i="106" s="1"/>
  <c r="D17" i="7"/>
  <c r="B4104" i="106" s="1"/>
  <c r="D4104" i="106" s="1"/>
  <c r="B6025" i="106"/>
  <c r="D6025" i="106" s="1"/>
  <c r="F106" i="34"/>
  <c r="J109" i="5"/>
  <c r="J173" i="5"/>
  <c r="I6" i="4"/>
  <c r="B5011" i="106" s="1"/>
  <c r="D5011" i="106" s="1"/>
  <c r="B6014" i="106"/>
  <c r="D6014" i="106" s="1"/>
  <c r="D4" i="7"/>
  <c r="B1760" i="106" s="1"/>
  <c r="D1760" i="106" s="1"/>
  <c r="N23" i="3"/>
  <c r="B284" i="106" s="1"/>
  <c r="D284"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B3675" i="106"/>
  <c r="D3675" i="106" s="1"/>
  <c r="K349" i="29"/>
  <c r="B3676" i="106" s="1"/>
  <c r="D3676" i="106" s="1"/>
  <c r="D341" i="29"/>
  <c r="B3628" i="106" s="1"/>
  <c r="D3628" i="106" s="1"/>
  <c r="B3626" i="106"/>
  <c r="D3626" i="106" s="1"/>
  <c r="K41" i="3"/>
  <c r="I77" i="4"/>
  <c r="B3319" i="106" s="1"/>
  <c r="D3319" i="106" s="1"/>
  <c r="L13" i="11"/>
  <c r="B2060" i="106" s="1"/>
  <c r="D2060" i="106" s="1"/>
  <c r="B1452" i="106"/>
  <c r="D1452" i="106" s="1"/>
  <c r="H288" i="29"/>
  <c r="B1454" i="106" s="1"/>
  <c r="D1454" i="106" s="1"/>
  <c r="K178" i="29"/>
  <c r="F13" i="4" s="1"/>
  <c r="B2596" i="106" s="1"/>
  <c r="D2596" i="106" s="1"/>
  <c r="B4087" i="106"/>
  <c r="D4087" i="106" s="1"/>
  <c r="G204" i="29"/>
  <c r="B1746" i="106"/>
  <c r="D1746" i="106" s="1"/>
  <c r="K275" i="5"/>
  <c r="B6023" i="106" s="1"/>
  <c r="D6023" i="106" s="1"/>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B7047" i="106"/>
  <c r="D7047" i="106" s="1"/>
  <c r="H148" i="29"/>
  <c r="B1272" i="106" s="1"/>
  <c r="D1272" i="106" s="1"/>
  <c r="B1223" i="106"/>
  <c r="D1223" i="106" s="1"/>
  <c r="C129" i="29"/>
  <c r="D109" i="5"/>
  <c r="C172" i="5"/>
  <c r="B5599" i="106"/>
  <c r="D5599" i="106" s="1"/>
  <c r="D5" i="4"/>
  <c r="B3406" i="106" s="1"/>
  <c r="D3406" i="106" s="1"/>
  <c r="G172" i="5"/>
  <c r="K7" i="4"/>
  <c r="B3718" i="106" s="1"/>
  <c r="D3718" i="106" s="1"/>
  <c r="F104" i="34"/>
  <c r="F109" i="5"/>
  <c r="C4" i="4"/>
  <c r="B2551" i="106" s="1"/>
  <c r="D2551" i="106" s="1"/>
  <c r="F94" i="34"/>
  <c r="F128" i="34"/>
  <c r="D13" i="7"/>
  <c r="B3726" i="106" s="1"/>
  <c r="D3726" i="106" s="1"/>
  <c r="B6839" i="106"/>
  <c r="D6839" i="106" s="1"/>
  <c r="D172" i="5"/>
  <c r="B5412" i="106" s="1"/>
  <c r="D5412" i="106" s="1"/>
  <c r="K109" i="5"/>
  <c r="H352" i="29"/>
  <c r="B7242" i="106" s="1"/>
  <c r="D7242" i="106" s="1"/>
  <c r="B3649" i="106"/>
  <c r="D3649" i="106" s="1"/>
  <c r="G354" i="29"/>
  <c r="B3650" i="106" s="1"/>
  <c r="D3650" i="106" s="1"/>
  <c r="H76" i="4"/>
  <c r="B3298" i="106" s="1"/>
  <c r="D3298" i="106" s="1"/>
  <c r="B2916" i="106"/>
  <c r="D2916" i="106" s="1"/>
  <c r="L41" i="3"/>
  <c r="B2037" i="106"/>
  <c r="D2037" i="106" s="1"/>
  <c r="K16" i="11"/>
  <c r="B2055" i="106" s="1"/>
  <c r="D2055" i="106" s="1"/>
  <c r="K223" i="29"/>
  <c r="B2974" i="106"/>
  <c r="D2974" i="106" s="1"/>
  <c r="K84" i="29"/>
  <c r="B2088" i="106" s="1"/>
  <c r="D2088" i="106" s="1"/>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B1151" i="106" l="1"/>
  <c r="D1151" i="106" s="1"/>
  <c r="K112" i="29"/>
  <c r="K352" i="29"/>
  <c r="K16" i="4" s="1"/>
  <c r="D173" i="5"/>
  <c r="D6" i="4" s="1"/>
  <c r="B2566" i="106" s="1"/>
  <c r="D2566" i="106" s="1"/>
  <c r="D274" i="5"/>
  <c r="B6216" i="106"/>
  <c r="D6216" i="106" s="1"/>
  <c r="D57" i="36"/>
  <c r="B5906" i="106"/>
  <c r="D5906" i="106" s="1"/>
  <c r="H6" i="4"/>
  <c r="B7733" i="106"/>
  <c r="D7733" i="106" s="1"/>
  <c r="K26" i="12"/>
  <c r="B7743" i="106" s="1"/>
  <c r="D7743" i="106" s="1"/>
  <c r="B5527" i="106"/>
  <c r="D5527" i="106" s="1"/>
  <c r="D19" i="7"/>
  <c r="B1775" i="106" s="1"/>
  <c r="D1775" i="106" s="1"/>
  <c r="L114" i="29"/>
  <c r="F175" i="34"/>
  <c r="K102" i="29"/>
  <c r="B1145" i="106" s="1"/>
  <c r="D1145"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K168" i="29" s="1"/>
  <c r="D7256" i="106"/>
  <c r="D7252" i="106"/>
  <c r="B1474" i="106"/>
  <c r="D1474" i="106" s="1"/>
  <c r="G12" i="4"/>
  <c r="B2607" i="106" s="1"/>
  <c r="D2607"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243" i="106" l="1"/>
  <c r="D7243" i="106" s="1"/>
  <c r="B5421" i="106"/>
  <c r="D5421" i="106" s="1"/>
  <c r="B7019" i="106"/>
  <c r="D7019" i="106" s="1"/>
  <c r="C16" i="4"/>
  <c r="B2560" i="106" s="1"/>
  <c r="D2560" i="106" s="1"/>
  <c r="K354" i="29"/>
  <c r="J17" i="4"/>
  <c r="J19" i="4" s="1"/>
  <c r="B6229" i="106" s="1"/>
  <c r="D6229" i="106" s="1"/>
  <c r="B2656" i="106"/>
  <c r="D2656" i="106" s="1"/>
  <c r="H8" i="4"/>
  <c r="E16" i="4"/>
  <c r="B1331" i="106"/>
  <c r="D1331" i="106" s="1"/>
  <c r="B5719" i="106"/>
  <c r="D5719" i="106" s="1"/>
  <c r="F53" i="34"/>
  <c r="C15" i="4"/>
  <c r="B2559" i="106" s="1"/>
  <c r="D2559" i="106" s="1"/>
  <c r="K114" i="29"/>
  <c r="F8" i="34" s="1"/>
  <c r="B5778" i="106"/>
  <c r="D5778" i="106" s="1"/>
  <c r="G6" i="4"/>
  <c r="B2604" i="106" s="1"/>
  <c r="D2604" i="106" s="1"/>
  <c r="F8" i="4"/>
  <c r="D6" i="146" s="1"/>
  <c r="B5223" i="106"/>
  <c r="D5223" i="106" s="1"/>
  <c r="C6" i="4"/>
  <c r="B2553" i="106" s="1"/>
  <c r="D2553" i="106" s="1"/>
  <c r="B3569" i="106"/>
  <c r="D3569" i="106" s="1"/>
  <c r="K8" i="4"/>
  <c r="B7055" i="106"/>
  <c r="D7055" i="106" s="1"/>
  <c r="K332" i="29"/>
  <c r="B7225" i="106" s="1"/>
  <c r="D7225" i="106" s="1"/>
  <c r="K306" i="29"/>
  <c r="B1561" i="106" s="1"/>
  <c r="D1561"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2595" i="106"/>
  <c r="D2595" i="106" s="1"/>
  <c r="F10" i="4"/>
  <c r="B4125" i="106" s="1"/>
  <c r="D4125" i="106" s="1"/>
  <c r="B1152" i="106"/>
  <c r="D1152"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<sst xmlns="http://schemas.openxmlformats.org/spreadsheetml/2006/main" count="5143" uniqueCount="2189">
  <si>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</si>
  <si>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</si>
  <si>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</si>
  <si>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</si>
  <si>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</si>
  <si>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</si>
  <si>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</si>
  <si>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</si>
  <si>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</si>
  <si>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</si>
  <si>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</si>
  <si>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</si>
  <si>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</si>
  <si>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</si>
  <si>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</si>
  <si>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</si>
  <si>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</si>
  <si>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</si>
  <si>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</si>
  <si>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</si>
  <si>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</si>
  <si>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</si>
  <si>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</si>
  <si>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</si>
  <si>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</si>
  <si>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</si>
  <si>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</si>
  <si>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</si>
  <si>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</si>
  <si>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</si>
  <si>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</si>
  <si>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</si>
  <si>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</si>
  <si>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</si>
  <si>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</si>
  <si>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</si>
  <si>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</si>
  <si>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</si>
  <si>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</si>
  <si>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</si>
  <si>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</si>
  <si>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</si>
  <si>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</si>
  <si>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</si>
  <si>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</si>
  <si>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</si>
  <si>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</si>
  <si>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</si>
  <si>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</si>
  <si>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</si>
  <si>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</si>
  <si>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</si>
  <si>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</si>
  <si>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</si>
  <si>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</si>
  <si>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</si>
  <si>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</si>
  <si>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</si>
  <si>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</si>
  <si>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</si>
  <si>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</si>
  <si>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</si>
  <si>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</si>
  <si>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</si>
  <si>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</si>
  <si>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</si>
  <si>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</si>
  <si>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</si>
  <si>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</si>
  <si>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</si>
  <si>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</si>
  <si>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</si>
  <si>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</si>
  <si>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</si>
  <si>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</si>
  <si>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</si>
  <si>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</si>
  <si>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</si>
  <si>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</si>
  <si>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</si>
  <si>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</si>
  <si>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</si>
  <si>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</si>
  <si>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</si>
  <si>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</si>
  <si>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</si>
  <si>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</si>
  <si>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</si>
  <si>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</si>
  <si>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</si>
  <si>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</si>
  <si>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</si>
  <si>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</si>
  <si>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</si>
  <si>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</si>
  <si>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</si>
  <si>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</si>
  <si>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</si>
  <si>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</si>
  <si>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</si>
  <si>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</si>
  <si>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</si>
  <si>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</si>
  <si>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</si>
  <si>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</si>
  <si>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</si>
  <si>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</si>
  <si>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</si>
  <si>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</si>
  <si>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</si>
  <si>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</si>
  <si>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</si>
  <si>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</si>
  <si>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</si>
  <si>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</si>
  <si>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</si>
  <si>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</si>
  <si>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</si>
  <si>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</si>
  <si>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</si>
  <si>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</si>
  <si>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</si>
  <si>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</si>
  <si>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</si>
  <si>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</si>
  <si>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</si>
  <si>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</si>
  <si>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</si>
  <si>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</si>
  <si>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</si>
  <si>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</si>
  <si>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</si>
  <si>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</si>
  <si>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</si>
  <si>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</si>
  <si>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</si>
  <si>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</si>
  <si>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</si>
  <si>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</si>
  <si>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</si>
  <si>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</si>
  <si>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</si>
  <si>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</si>
  <si>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</si>
  <si>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</si>
  <si>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</si>
  <si>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</si>
  <si>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</si>
  <si>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</si>
  <si>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</si>
  <si>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</si>
  <si>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</si>
  <si>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</si>
  <si>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</si>
  <si>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</si>
  <si>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</si>
  <si>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</si>
  <si>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</si>
  <si>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</si>
  <si>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</si>
  <si>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</si>
  <si>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</si>
  <si>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</si>
  <si>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</si>
  <si>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</si>
  <si>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</si>
  <si>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</si>
  <si>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</si>
  <si>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</si>
  <si>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</si>
  <si>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</si>
  <si>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</si>
  <si>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</si>
  <si>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</si>
  <si>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</si>
  <si>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</si>
  <si>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</si>
  <si>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</si>
  <si>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</si>
  <si>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</si>
  <si>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</si>
  <si>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</si>
  <si>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</si>
  <si>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</si>
  <si>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</si>
  <si>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</si>
  <si>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</si>
  <si>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</si>
  <si>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</si>
  <si>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</si>
  <si>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</si>
  <si>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</si>
  <si>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</si>
  <si>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</si>
  <si>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</si>
  <si>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</si>
  <si>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</si>
  <si>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</si>
  <si>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</si>
  <si>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</si>
  <si>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</si>
  <si>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</si>
  <si>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</si>
  <si>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</si>
  <si>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</si>
  <si>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</si>
  <si>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</si>
  <si>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</si>
  <si>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</si>
  <si>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</si>
  <si>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</si>
  <si>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</si>
  <si>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</si>
  <si>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</si>
  <si>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</si>
  <si>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</si>
  <si>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</si>
  <si>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</si>
  <si>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</si>
  <si>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</si>
  <si>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</si>
  <si>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</si>
  <si>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</si>
  <si>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</si>
  <si>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</si>
  <si>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</si>
  <si>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</si>
  <si>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</si>
  <si>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</si>
  <si>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</si>
  <si>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</si>
  <si>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</si>
  <si>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</si>
  <si>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</si>
  <si>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</si>
  <si>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</si>
  <si>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</si>
  <si>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</si>
  <si>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</si>
  <si>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</si>
  <si>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</si>
  <si>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</si>
  <si>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</si>
  <si>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</si>
  <si>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</si>
  <si>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</si>
  <si>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</si>
  <si>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</si>
  <si>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</si>
  <si>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</si>
  <si>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</si>
  <si>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</si>
  <si>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</si>
  <si>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</si>
  <si>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</si>
  <si>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</si>
  <si>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</si>
  <si>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</si>
  <si>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</si>
  <si>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</si>
  <si>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</si>
  <si>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</si>
  <si>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</si>
  <si>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</si>
  <si>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</si>
  <si>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</si>
  <si>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</si>
  <si>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</si>
  <si>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</si>
  <si>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</si>
  <si>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</si>
  <si>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</si>
  <si>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</si>
  <si>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</si>
  <si>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</si>
  <si>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</si>
  <si>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</si>
  <si>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</si>
  <si>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</si>
  <si>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</si>
  <si>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</si>
  <si>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</si>
  <si>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</si>
  <si>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</si>
  <si>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</si>
  <si>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</si>
  <si>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</si>
  <si>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</si>
  <si>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</si>
  <si>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</si>
  <si>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</si>
  <si>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</si>
  <si>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</si>
  <si>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</si>
  <si>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</si>
  <si>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</si>
  <si>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</si>
  <si>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</si>
  <si>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</si>
  <si>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</si>
  <si>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</si>
  <si>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</si>
  <si>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</si>
  <si>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</si>
  <si>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</si>
  <si>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</si>
  <si>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</si>
  <si>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</si>
  <si>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</si>
  <si>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</si>
  <si>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</si>
  <si>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</si>
  <si>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</si>
  <si>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</si>
  <si>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</si>
  <si>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</si>
  <si>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</si>
  <si>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</si>
  <si>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</si>
  <si>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</si>
  <si>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</si>
  <si>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</si>
  <si>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</si>
  <si>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</si>
  <si>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</si>
  <si>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</si>
  <si>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</si>
  <si>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</si>
  <si>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</si>
  <si>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</si>
  <si>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</si>
  <si>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</si>
  <si>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</si>
  <si>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</si>
  <si>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</si>
  <si>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</si>
  <si>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</si>
  <si>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</si>
  <si>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</si>
  <si>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</si>
  <si>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</si>
  <si>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</si>
  <si>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</si>
  <si>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</si>
  <si>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</si>
  <si>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</si>
  <si>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</si>
  <si>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</si>
  <si>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</si>
  <si>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</si>
  <si>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</si>
  <si>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</si>
  <si>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</si>
  <si>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</si>
  <si>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</si>
  <si>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</si>
  <si>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</si>
  <si>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</si>
  <si>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</si>
  <si>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</si>
  <si>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</si>
  <si>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</si>
  <si>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</si>
  <si>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</si>
  <si>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</si>
  <si>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</si>
  <si>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</si>
  <si>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</si>
  <si>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</si>
  <si>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</si>
  <si>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</si>
  <si>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</si>
  <si>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</si>
  <si>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</si>
  <si>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</si>
  <si>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</si>
  <si>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</si>
  <si>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</si>
  <si>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</si>
  <si>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</si>
  <si>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</si>
  <si>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</si>
  <si>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</si>
  <si>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</si>
  <si>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</si>
  <si>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</si>
  <si>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</si>
  <si>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</si>
  <si>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</si>
  <si>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</si>
  <si>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</si>
  <si>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</si>
  <si>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</si>
  <si>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</si>
  <si>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</si>
  <si>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</si>
  <si>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</si>
  <si>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</si>
  <si>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</si>
  <si>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</si>
  <si>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</si>
  <si>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</si>
  <si>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</si>
  <si>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</si>
  <si>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</si>
  <si>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</si>
  <si>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</si>
  <si>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</si>
  <si>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</si>
  <si>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</si>
  <si>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</si>
  <si>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</si>
  <si>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</si>
  <si>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</si>
  <si>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</si>
  <si>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</si>
  <si>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</si>
  <si>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</si>
  <si>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</si>
  <si>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</si>
  <si>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</si>
  <si>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</si>
  <si>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</si>
  <si>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</si>
  <si>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</si>
  <si>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</si>
  <si>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</si>
  <si>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</si>
  <si>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</si>
  <si>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</si>
  <si>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</si>
  <si>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</si>
  <si>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</si>
  <si>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</si>
  <si>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</si>
  <si>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</si>
  <si>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</si>
  <si>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</si>
  <si>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</si>
  <si>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</si>
  <si>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</si>
  <si>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</si>
  <si>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</si>
  <si>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</si>
  <si>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</si>
  <si>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</si>
  <si>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</si>
  <si>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</si>
  <si>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</si>
  <si>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</si>
  <si>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</si>
  <si>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</si>
  <si>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</si>
  <si>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</si>
  <si>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</si>
  <si>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</si>
  <si>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</si>
  <si>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</si>
  <si>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</si>
  <si>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</si>
  <si>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</si>
  <si>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</si>
  <si>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</si>
  <si>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</si>
  <si>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</si>
  <si>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</si>
  <si>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</si>
  <si>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</si>
  <si>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</si>
  <si>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</si>
  <si>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</si>
  <si>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</si>
  <si>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</si>
  <si>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</si>
  <si>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</si>
  <si>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</si>
  <si>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</si>
  <si>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</si>
  <si>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</si>
  <si>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</si>
  <si>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</si>
  <si>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</si>
  <si>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</si>
  <si>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</si>
  <si>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</si>
  <si>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</si>
  <si>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</si>
  <si>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</si>
  <si>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</si>
  <si>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</si>
  <si>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</si>
  <si>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</si>
  <si>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</si>
  <si>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</si>
  <si>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</si>
  <si>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</si>
  <si>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</si>
  <si>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</si>
  <si>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</si>
  <si>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</si>
  <si>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</si>
  <si>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</si>
  <si>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</si>
  <si>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</si>
  <si>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</si>
  <si>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</si>
  <si>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</si>
  <si>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</si>
  <si>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</si>
  <si>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</si>
  <si>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</si>
  <si>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</si>
  <si>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</si>
  <si>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</si>
  <si>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</si>
  <si>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</si>
  <si>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</si>
  <si>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</si>
  <si>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</si>
  <si>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</si>
  <si>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</si>
  <si>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</si>
  <si>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</si>
  <si>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</si>
  <si>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</si>
  <si>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</si>
  <si>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</si>
  <si>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</si>
  <si>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</si>
  <si>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</si>
  <si>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</si>
  <si>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</si>
  <si>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</si>
  <si>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</si>
  <si>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</si>
  <si>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</si>
  <si>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</si>
  <si>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</si>
  <si>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</si>
  <si>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</si>
  <si>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</si>
  <si>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</si>
  <si>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</si>
  <si>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</si>
  <si>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</si>
  <si>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</si>
  <si>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</si>
  <si>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</si>
  <si>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</si>
  <si>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</si>
  <si>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</si>
  <si>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</si>
  <si>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</si>
  <si>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</si>
  <si>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</si>
  <si>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</si>
  <si>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</si>
  <si>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</si>
  <si>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</si>
  <si>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</si>
  <si>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</si>
  <si>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</si>
  <si>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</si>
  <si>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</si>
  <si>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</si>
  <si>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</si>
  <si>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</si>
  <si>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</si>
  <si>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</si>
  <si>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</si>
  <si>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</si>
  <si>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</si>
  <si>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</si>
  <si>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</si>
  <si>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</si>
  <si>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</si>
  <si>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</si>
  <si>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</si>
  <si>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</si>
  <si>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</si>
  <si>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</si>
  <si>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</si>
  <si>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</si>
  <si>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</si>
  <si>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</si>
  <si>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</si>
  <si>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</si>
  <si>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</si>
  <si>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</si>
  <si>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</si>
  <si>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</si>
  <si>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</si>
  <si>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</si>
  <si>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</si>
  <si>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</si>
  <si>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</si>
  <si>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</si>
  <si>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</si>
  <si>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</si>
  <si>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</si>
  <si>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</si>
  <si>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</si>
  <si>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</si>
  <si>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</si>
  <si>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</si>
  <si>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</si>
  <si>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</si>
  <si>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</si>
  <si>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</si>
  <si>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</si>
  <si>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</si>
  <si>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</si>
  <si>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</si>
  <si>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</si>
  <si>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</si>
  <si>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</si>
  <si>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</si>
  <si>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</si>
  <si>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</si>
  <si>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</si>
  <si>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</si>
  <si>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</si>
  <si>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</si>
  <si>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</si>
  <si>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</si>
  <si>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</si>
  <si>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</si>
  <si>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</si>
  <si>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</si>
  <si>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</si>
  <si>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</si>
  <si>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</si>
  <si>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</si>
  <si>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</si>
  <si>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</si>
  <si>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</si>
  <si>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</si>
  <si>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</si>
  <si>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</si>
  <si>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</si>
  <si>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</si>
  <si>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</si>
  <si>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</si>
  <si>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</si>
  <si>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</si>
  <si>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</si>
  <si>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</si>
  <si>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</si>
  <si>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</si>
  <si>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</si>
  <si>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</si>
  <si>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</si>
  <si>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</si>
  <si>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</si>
  <si>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</si>
  <si>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</si>
  <si>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</si>
  <si>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</si>
  <si>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</si>
  <si>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</si>
  <si>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</si>
  <si>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</si>
  <si>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</si>
  <si>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</si>
  <si>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</si>
  <si>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</si>
  <si>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</si>
  <si>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</si>
  <si>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</si>
  <si>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</si>
  <si>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</si>
  <si>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</si>
  <si>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</si>
  <si>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</si>
  <si>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</si>
  <si>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</si>
  <si>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</si>
  <si>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</si>
  <si>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</si>
  <si>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</si>
  <si>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</si>
  <si>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</si>
  <si>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</si>
  <si>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</si>
  <si>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</si>
  <si>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</si>
  <si>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</si>
  <si>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</si>
  <si>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</si>
  <si>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</si>
  <si>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</si>
  <si>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</si>
  <si>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</si>
  <si>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</si>
  <si>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</si>
  <si>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</si>
  <si>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</si>
  <si>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</si>
  <si>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</si>
  <si>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</si>
  <si>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</si>
  <si>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</si>
  <si>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</si>
  <si>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</si>
  <si>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</si>
  <si>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</si>
  <si>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</si>
  <si>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</si>
  <si>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</si>
  <si>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</si>
  <si>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</si>
  <si>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</si>
  <si>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</si>
  <si>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</si>
  <si>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</si>
  <si>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</si>
  <si>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</si>
  <si>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</si>
  <si>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</si>
  <si>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</si>
  <si>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</si>
  <si>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</si>
  <si>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</si>
  <si>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</si>
  <si>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</si>
  <si>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</si>
  <si>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</si>
  <si>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</si>
  <si>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</si>
  <si>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</si>
  <si>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</si>
  <si>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</si>
  <si>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</si>
  <si>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</si>
  <si>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</si>
  <si>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</si>
  <si>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</si>
  <si>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</si>
  <si>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</si>
  <si>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</si>
  <si>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</si>
  <si>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</si>
  <si>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</si>
  <si>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</si>
  <si>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</si>
  <si>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</si>
  <si>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</si>
  <si>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</si>
  <si>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</si>
  <si>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</si>
  <si>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</si>
  <si>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</si>
  <si>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</si>
  <si>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</si>
  <si>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</si>
  <si>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</si>
  <si>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</si>
  <si>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</si>
  <si>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</si>
  <si>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</si>
  <si>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</si>
  <si>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</si>
  <si>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</si>
  <si>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</si>
  <si>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</si>
  <si>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</si>
  <si>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</si>
  <si>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</si>
  <si>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</si>
  <si>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</si>
  <si>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</si>
  <si>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</si>
  <si>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</si>
  <si>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</si>
  <si>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</si>
  <si>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</si>
  <si>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</si>
  <si>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</si>
  <si>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</si>
  <si>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</si>
  <si>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</si>
  <si>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</si>
  <si>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</si>
  <si>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</si>
  <si>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</si>
  <si>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</si>
  <si>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</si>
  <si>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</si>
  <si>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</si>
  <si>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</si>
  <si>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</si>
  <si>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</si>
  <si>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</si>
  <si>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</si>
  <si>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</si>
  <si>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</si>
  <si>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</si>
  <si>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</si>
  <si>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</si>
  <si>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</si>
  <si>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</si>
  <si>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</si>
  <si>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</si>
  <si>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</si>
  <si>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</si>
  <si>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</si>
  <si>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</si>
  <si>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</si>
  <si>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</si>
  <si>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</si>
  <si>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</si>
  <si>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</si>
  <si>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</si>
  <si>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</si>
  <si>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</si>
  <si>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</si>
  <si>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</si>
  <si>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</si>
  <si>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</si>
  <si>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</si>
  <si>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</si>
  <si>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</si>
  <si>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</si>
  <si>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</si>
  <si>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</si>
  <si>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</si>
  <si>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</si>
  <si>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</si>
  <si>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</si>
  <si>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</si>
  <si>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</si>
  <si>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</si>
  <si>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</si>
  <si>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</si>
  <si>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</si>
  <si>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</si>
  <si>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</si>
  <si>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</si>
  <si>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</si>
  <si>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</si>
  <si>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</si>
  <si>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</si>
  <si>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</si>
  <si>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</si>
  <si>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</si>
  <si>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</si>
  <si>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</si>
  <si>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</si>
  <si>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</si>
  <si>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</si>
  <si>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</si>
  <si>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</si>
  <si>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</si>
  <si>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</si>
  <si>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</si>
  <si>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</si>
  <si>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</si>
  <si>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</si>
  <si>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</si>
  <si>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</si>
  <si>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</si>
  <si>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</si>
  <si>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</si>
  <si>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</si>
  <si>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</si>
  <si>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</si>
  <si>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</si>
  <si>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</si>
  <si>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</si>
  <si>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</si>
  <si>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</si>
  <si>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</si>
  <si>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</si>
  <si>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</si>
  <si>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</si>
  <si>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</si>
  <si>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</si>
  <si>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</si>
  <si>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</si>
  <si>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</si>
  <si>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</si>
  <si>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</si>
  <si>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</si>
  <si>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</si>
  <si>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</si>
  <si>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</si>
  <si>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</si>
  <si>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</si>
  <si>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</si>
  <si>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</si>
  <si>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</si>
  <si>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</si>
  <si>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</si>
  <si>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</si>
  <si>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</si>
  <si>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</si>
  <si>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</si>
  <si>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</si>
  <si>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</si>
  <si>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</si>
  <si>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</si>
  <si>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</si>
  <si>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</si>
  <si>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</si>
  <si>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</si>
  <si>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</si>
  <si>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</si>
  <si>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</si>
  <si>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</si>
  <si>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</si>
  <si>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</si>
  <si>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</si>
  <si>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</si>
  <si>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</si>
  <si>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</si>
  <si>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</si>
  <si>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</si>
  <si>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</si>
  <si>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</si>
  <si>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</si>
  <si>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</si>
  <si>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</si>
  <si>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</si>
  <si>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</si>
  <si>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</si>
  <si>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</si>
  <si>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</si>
  <si>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</si>
  <si>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</si>
  <si>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</si>
  <si>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</si>
  <si>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</si>
  <si>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</si>
  <si>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</si>
  <si>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</si>
  <si>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</si>
  <si>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</si>
  <si>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</si>
  <si>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</si>
  <si>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</si>
  <si>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</si>
  <si>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</si>
  <si>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</si>
  <si>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</si>
  <si>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</si>
  <si>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</si>
  <si>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</si>
  <si>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</si>
  <si>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</si>
  <si>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</si>
  <si>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</si>
  <si>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</si>
  <si>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</si>
  <si>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</si>
  <si>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</si>
  <si>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</si>
  <si>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</si>
  <si>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</si>
  <si>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</si>
  <si>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</si>
  <si>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</si>
  <si>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</si>
  <si>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</si>
  <si>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</si>
  <si>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</si>
  <si>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</si>
  <si>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</si>
  <si>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</si>
  <si>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</si>
  <si>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</si>
  <si>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</si>
  <si>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</si>
  <si>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</si>
  <si>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</si>
  <si>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</si>
  <si>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</si>
  <si>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</si>
  <si>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</si>
  <si>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</si>
  <si>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</si>
  <si>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</si>
  <si>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</si>
  <si>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</si>
  <si>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</si>
  <si>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</si>
  <si>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</si>
  <si>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</si>
  <si>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</si>
  <si>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</si>
  <si>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</si>
  <si>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</si>
  <si>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</si>
  <si>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</si>
  <si>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</si>
  <si>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</si>
  <si>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</si>
  <si>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</si>
  <si>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</si>
  <si>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</si>
  <si>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</si>
  <si>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</si>
  <si>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</si>
  <si>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</si>
  <si>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</si>
  <si>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</si>
  <si>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</si>
  <si>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</si>
  <si>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</si>
  <si>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</si>
  <si>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</si>
  <si>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</si>
  <si>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</si>
  <si>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</si>
  <si>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</si>
  <si>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</si>
  <si>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</si>
  <si>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</si>
  <si>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</si>
  <si>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</si>
  <si>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</si>
  <si>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</si>
  <si>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</si>
  <si>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</si>
  <si>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</si>
  <si>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</si>
  <si>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</si>
  <si>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</si>
  <si>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</si>
  <si>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</si>
  <si>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</si>
  <si>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</si>
  <si>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</si>
  <si>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</si>
  <si>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</si>
  <si>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</si>
  <si>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</si>
  <si>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</si>
  <si>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</si>
  <si>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</si>
  <si>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</si>
  <si>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</si>
  <si>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</si>
  <si>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</si>
  <si>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</si>
  <si>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</si>
  <si>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</si>
  <si>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</si>
  <si>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</si>
  <si>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</si>
  <si>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</si>
  <si>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</si>
  <si>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</si>
  <si>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</si>
  <si>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</si>
  <si>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</si>
  <si>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</si>
  <si>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</si>
  <si>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</si>
  <si>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</si>
  <si>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</si>
  <si>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</si>
  <si>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</si>
  <si>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</si>
  <si>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</si>
  <si>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</si>
  <si>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</si>
  <si>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</si>
  <si>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</si>
  <si>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</si>
  <si>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</si>
  <si>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</si>
  <si>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</si>
  <si>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</si>
  <si>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</si>
  <si>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</si>
  <si>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</si>
  <si>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</si>
  <si>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</si>
  <si>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</si>
  <si>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</si>
  <si>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</si>
  <si>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</si>
  <si>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</si>
  <si>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</si>
  <si>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</si>
  <si>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</si>
  <si>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</si>
  <si>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</si>
  <si>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</si>
  <si>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</si>
  <si>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</si>
  <si>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</si>
  <si>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</si>
  <si>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</si>
  <si>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</si>
  <si>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</si>
  <si>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</si>
  <si>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</si>
  <si>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</si>
  <si>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</si>
  <si>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</si>
  <si>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</si>
  <si>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</si>
  <si>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</si>
  <si>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</si>
  <si>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</si>
  <si>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</si>
  <si>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</si>
  <si>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</si>
  <si>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</si>
  <si>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</si>
  <si>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</si>
  <si>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</si>
  <si>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</si>
  <si>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</si>
  <si>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</si>
  <si>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</si>
  <si>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</si>
  <si>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</si>
  <si>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</si>
  <si>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</si>
  <si>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</si>
  <si>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</si>
  <si>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</si>
  <si>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</si>
  <si>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</si>
  <si>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</si>
  <si>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</si>
  <si>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</si>
  <si>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</si>
  <si>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</si>
  <si>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</si>
  <si>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</si>
  <si>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</si>
  <si>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</si>
  <si>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</si>
  <si>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</si>
  <si>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</si>
  <si>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</si>
  <si>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</si>
  <si>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</si>
  <si>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</si>
  <si>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</si>
  <si>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</si>
  <si>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</si>
  <si>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</si>
  <si>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</si>
  <si>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</si>
  <si>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</si>
  <si>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</si>
  <si>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</si>
  <si>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</si>
  <si>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</si>
  <si>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</si>
  <si>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</si>
  <si>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</si>
  <si>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</si>
  <si>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</si>
  <si>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</si>
  <si>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</si>
  <si>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</si>
  <si>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</si>
  <si>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</si>
  <si>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</si>
  <si>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</si>
  <si>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</si>
  <si>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</si>
  <si>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</si>
  <si>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</si>
  <si>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</si>
  <si>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</si>
  <si>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</si>
  <si>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</si>
  <si>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</si>
  <si>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</si>
  <si>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</si>
  <si>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</si>
  <si>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</si>
  <si>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</si>
  <si>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</si>
  <si>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</si>
  <si>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</si>
  <si>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</si>
  <si>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</si>
  <si>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</si>
  <si>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</si>
  <si>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</si>
  <si>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</si>
  <si>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</si>
  <si>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</si>
  <si>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</si>
  <si>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</si>
  <si>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</si>
  <si>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</si>
  <si>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</si>
  <si>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</si>
  <si>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</si>
  <si>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</si>
  <si>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</si>
  <si>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</si>
  <si>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</si>
  <si>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</si>
  <si>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</si>
  <si>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</si>
  <si>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</si>
  <si>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</si>
  <si>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</si>
  <si>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</si>
  <si>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</si>
  <si>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</si>
  <si>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</si>
  <si>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</si>
  <si>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</si>
  <si>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</si>
  <si>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</si>
  <si>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</si>
  <si>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</si>
  <si>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</si>
  <si>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</si>
  <si>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</si>
  <si>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</si>
  <si>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</si>
  <si>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</si>
  <si>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</si>
  <si>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</si>
  <si>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</si>
  <si>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</si>
  <si>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</si>
  <si>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</si>
  <si>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</si>
  <si>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</si>
  <si>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</si>
  <si>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</si>
  <si>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</si>
  <si>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</si>
  <si>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</si>
  <si>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</si>
  <si>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</si>
  <si>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</si>
  <si>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</si>
  <si>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</si>
  <si>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</si>
  <si>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</si>
  <si>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</si>
  <si>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</si>
  <si>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</si>
  <si>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</si>
  <si>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</si>
  <si>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</si>
  <si>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</si>
  <si>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</si>
  <si>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</si>
  <si>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</si>
  <si>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</si>
  <si>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</si>
  <si>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</si>
  <si>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</si>
  <si>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</si>
  <si>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</si>
  <si>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</si>
  <si>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</si>
  <si>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</si>
  <si>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</si>
  <si>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</si>
  <si>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</si>
  <si>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</si>
  <si>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</si>
  <si>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</si>
  <si>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</si>
  <si>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</si>
  <si>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</si>
  <si>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</si>
  <si>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</si>
  <si>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</si>
  <si>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</si>
  <si>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</si>
  <si>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</si>
  <si>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</si>
  <si>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</si>
  <si>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</si>
  <si>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</si>
  <si>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</si>
  <si>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</si>
  <si>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</si>
  <si>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</si>
  <si>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</si>
  <si>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</si>
  <si>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</si>
  <si>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</si>
  <si>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</si>
  <si>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</si>
  <si>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</si>
  <si>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</si>
  <si>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</si>
  <si>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</si>
  <si>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</si>
  <si>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</si>
  <si>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</si>
  <si>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</si>
  <si>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</si>
  <si>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</si>
  <si>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</si>
  <si>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</si>
  <si>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</si>
  <si>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</si>
  <si>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</si>
  <si>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</si>
  <si>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</si>
  <si>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</si>
  <si>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</si>
  <si>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</si>
  <si>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</si>
  <si>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</si>
  <si>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</si>
  <si>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</si>
  <si>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</si>
  <si>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</si>
  <si>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</si>
  <si>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</si>
  <si>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</si>
  <si>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</si>
  <si>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</si>
  <si>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</si>
  <si>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</si>
  <si>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</si>
  <si>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</si>
  <si>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</si>
  <si>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</si>
  <si>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</si>
  <si>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</si>
  <si>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</si>
  <si>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</si>
  <si>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</si>
  <si>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</si>
  <si>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</si>
  <si>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</si>
  <si>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</si>
  <si>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</si>
  <si>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</si>
  <si>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</si>
  <si>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</si>
  <si>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</si>
  <si>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</si>
  <si>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</si>
  <si>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</si>
  <si>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</si>
  <si>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</si>
  <si>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</si>
  <si>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</si>
  <si>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</si>
  <si>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</si>
  <si>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</si>
  <si>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</si>
  <si>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</si>
  <si>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</si>
  <si>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</si>
  <si>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</si>
  <si>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</si>
  <si>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</si>
  <si>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</si>
  <si>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</si>
  <si>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</si>
  <si>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</si>
  <si>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</si>
  <si>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</si>
  <si>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</si>
  <si>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</si>
  <si>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</si>
  <si>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</si>
  <si>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</si>
  <si>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</si>
  <si>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</si>
  <si>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</si>
  <si>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</si>
  <si>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</si>
  <si>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</si>
  <si>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</si>
  <si>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</si>
  <si>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</si>
  <si>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</si>
  <si>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</si>
  <si>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</si>
  <si>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</si>
  <si>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</si>
  <si>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</si>
  <si>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</si>
  <si>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</si>
  <si>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</si>
  <si>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</si>
  <si>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</si>
  <si>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</si>
  <si>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</si>
  <si>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</si>
  <si>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</si>
  <si>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</si>
  <si>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</si>
  <si>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</si>
  <si>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</si>
  <si>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</si>
  <si>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</si>
  <si>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</si>
  <si>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</si>
  <si>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</si>
  <si>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</si>
  <si>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</si>
  <si>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</si>
  <si>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</si>
  <si>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</si>
  <si>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</si>
  <si>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</si>
  <si>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</si>
  <si>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</si>
  <si>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</si>
  <si>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</si>
  <si>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</si>
  <si>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</si>
  <si>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</si>
  <si>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</si>
  <si>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</si>
  <si>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</si>
  <si>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</si>
  <si>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</si>
  <si>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</si>
  <si>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</si>
  <si>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</si>
  <si>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</si>
  <si>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</si>
  <si>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</si>
  <si>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</si>
  <si>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</si>
  <si>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</si>
  <si>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</si>
  <si>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</si>
  <si>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</si>
  <si>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</si>
  <si>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</si>
  <si>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</si>
  <si>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</si>
  <si>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</si>
  <si>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</si>
  <si>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</si>
  <si>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</si>
  <si>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</si>
  <si>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</si>
  <si>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</si>
  <si>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</si>
  <si>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</si>
  <si>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</si>
  <si>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</si>
  <si>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</si>
  <si>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</si>
  <si>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</si>
  <si>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</si>
  <si>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</si>
  <si>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</si>
  <si>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</si>
  <si>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</si>
  <si>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</si>
  <si>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</si>
  <si>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</si>
  <si>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</si>
  <si>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</si>
  <si>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</si>
  <si>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</si>
  <si>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</si>
  <si>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</si>
  <si>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</si>
  <si>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</si>
  <si>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</si>
  <si>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</si>
  <si>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</si>
  <si>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</si>
  <si>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</si>
  <si>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</si>
  <si>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</si>
  <si>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</si>
  <si>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</si>
  <si>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</si>
  <si>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</si>
  <si>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</si>
  <si>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</si>
  <si>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</si>
  <si>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</si>
  <si>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</si>
  <si>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</si>
  <si>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</si>
  <si>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</si>
  <si>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</si>
  <si>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</si>
  <si>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</si>
  <si>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</si>
  <si>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</si>
  <si>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</si>
  <si>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</si>
  <si>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</si>
  <si>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</si>
  <si>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</si>
  <si>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</si>
  <si>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</si>
  <si>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</si>
  <si>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</si>
  <si>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</si>
  <si>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</si>
  <si>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</si>
  <si>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</si>
  <si>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</si>
  <si>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</si>
  <si>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</si>
  <si>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</si>
  <si>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</si>
  <si>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</si>
  <si>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</si>
  <si>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</si>
  <si>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</si>
  <si>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</si>
  <si>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</si>
  <si>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</si>
  <si>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</si>
  <si>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</si>
  <si>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</si>
  <si>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</si>
  <si>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</si>
  <si>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</si>
  <si>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</si>
  <si>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</si>
  <si>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</si>
  <si>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</si>
  <si>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</si>
  <si>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</si>
  <si>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</si>
  <si>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</si>
  <si>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</si>
  <si>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</si>
  <si>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</si>
  <si>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</si>
  <si>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</si>
  <si>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</si>
  <si>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</si>
  <si>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</si>
  <si>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</si>
  <si>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</si>
  <si>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</si>
  <si>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</si>
  <si>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</si>
  <si>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</si>
  <si>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</si>
  <si>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</si>
  <si>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</si>
  <si>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</si>
  <si>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</si>
  <si>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</si>
  <si>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</si>
  <si>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</si>
  <si>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</si>
  <si>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</si>
  <si>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</si>
  <si>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</si>
  <si>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</si>
  <si>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</si>
  <si>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</si>
  <si>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</si>
  <si>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</si>
  <si>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</si>
  <si>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</si>
  <si>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</si>
  <si>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</si>
  <si>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</si>
  <si>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</si>
  <si>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</si>
  <si>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</si>
  <si>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</si>
  <si>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</si>
  <si>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</si>
  <si>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</si>
  <si>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</si>
  <si>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</si>
  <si>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</si>
  <si>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</si>
  <si>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</si>
  <si>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</si>
  <si>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</si>
  <si>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</si>
  <si>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</si>
  <si>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</si>
  <si>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</si>
  <si>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</si>
  <si>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</si>
  <si>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</si>
  <si>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</si>
  <si>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</si>
  <si>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</si>
  <si>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</si>
  <si>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</si>
  <si>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</si>
  <si>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</si>
  <si>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</si>
  <si>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</si>
  <si>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</si>
  <si>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</si>
  <si>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</si>
  <si>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</si>
  <si>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</si>
  <si>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</si>
  <si>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</si>
  <si>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</si>
  <si>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</si>
  <si>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</si>
  <si>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</si>
  <si>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</si>
  <si>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</si>
  <si>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</si>
  <si>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</si>
  <si>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</si>
  <si>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</si>
  <si>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</si>
  <si>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</si>
  <si>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</si>
  <si>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</si>
  <si>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</si>
  <si>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</si>
  <si>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</si>
  <si>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</si>
  <si>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</si>
  <si>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</si>
  <si>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</si>
  <si>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</si>
  <si>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</si>
  <si>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</si>
  <si>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</si>
  <si>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</si>
  <si>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</si>
  <si>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</si>
  <si>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</si>
  <si>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</si>
  <si>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</si>
  <si>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</si>
  <si>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</si>
  <si>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</si>
  <si>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</si>
  <si>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</si>
  <si>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</si>
  <si>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</si>
  <si>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</si>
  <si>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</si>
  <si>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</si>
  <si>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</si>
  <si>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</si>
  <si>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</si>
  <si>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</si>
  <si>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</si>
  <si>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</si>
  <si>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</si>
  <si>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</si>
  <si>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</si>
  <si>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</si>
  <si>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</si>
  <si>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</si>
  <si>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</si>
  <si>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</si>
  <si>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</si>
  <si>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</si>
  <si>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</si>
  <si>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</si>
  <si>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</si>
  <si>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</si>
  <si>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</si>
  <si>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</si>
  <si>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</si>
  <si>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</si>
  <si>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</si>
  <si>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</si>
  <si>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</si>
  <si>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</si>
  <si>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</si>
  <si>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</si>
  <si>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</si>
  <si>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</si>
  <si>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</si>
  <si>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</si>
  <si>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</si>
  <si>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</si>
  <si>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</si>
  <si>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</si>
  <si>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</si>
  <si>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</si>
  <si>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</si>
  <si>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</si>
  <si>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</si>
  <si>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</si>
  <si>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</si>
  <si>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</si>
  <si>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</si>
  <si>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</si>
  <si>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</si>
  <si>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</si>
  <si>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</si>
  <si>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</si>
  <si>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</si>
  <si>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</si>
  <si>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</si>
  <si>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</si>
  <si>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</si>
  <si>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</si>
  <si>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</si>
  <si>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</si>
  <si>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</si>
  <si>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</si>
  <si>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</si>
  <si>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</si>
  <si>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</si>
  <si>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</si>
  <si>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</si>
  <si>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</si>
  <si>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</si>
  <si>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</si>
  <si>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</si>
  <si>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</si>
  <si>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</si>
  <si>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</si>
  <si>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</si>
  <si>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</si>
  <si>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</si>
  <si>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</si>
  <si>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</si>
  <si>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</si>
  <si>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</si>
  <si>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</si>
  <si>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</si>
  <si>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</si>
  <si>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</si>
  <si>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</si>
  <si>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</si>
  <si>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</si>
  <si>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</si>
  <si>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</si>
  <si>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</si>
  <si>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</si>
  <si>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</si>
  <si>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</si>
  <si>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</si>
  <si>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</si>
  <si>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</si>
  <si>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</si>
  <si>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</si>
  <si>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</si>
  <si>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</si>
  <si>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</si>
  <si>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</si>
  <si>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</si>
  <si>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</si>
  <si>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</si>
  <si>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</si>
  <si>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</si>
  <si>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</si>
  <si>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</si>
  <si>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</si>
  <si>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</si>
  <si>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</si>
  <si>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</si>
  <si>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</si>
  <si>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</si>
  <si>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</si>
  <si>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</si>
  <si>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</si>
  <si>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</si>
  <si>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</si>
  <si>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</si>
  <si>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</si>
  <si>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</si>
  <si>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</si>
  <si>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</si>
  <si>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</si>
  <si>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</si>
  <si>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</si>
  <si>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</si>
  <si>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</si>
  <si>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</si>
  <si>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</si>
  <si>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</si>
  <si>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</si>
  <si>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</si>
  <si>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</si>
  <si>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</si>
  <si>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</si>
  <si>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</si>
  <si>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</si>
  <si>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</si>
  <si>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</si>
  <si>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</si>
  <si>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</si>
  <si>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</si>
  <si>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</si>
  <si>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</si>
  <si>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</si>
  <si>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</si>
  <si>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</si>
  <si>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</si>
  <si>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</si>
  <si>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</si>
  <si>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</si>
  <si>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</si>
  <si>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</si>
  <si>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</si>
  <si>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</si>
  <si>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</si>
  <si>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</si>
  <si>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</si>
  <si>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</si>
  <si>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</si>
  <si>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</si>
  <si>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</si>
  <si>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</si>
  <si>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</si>
  <si>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</si>
  <si>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</si>
  <si>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</si>
  <si>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</si>
  <si>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</si>
  <si>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</si>
  <si>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</si>
  <si>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</si>
  <si>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</si>
  <si>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</si>
  <si>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</si>
  <si>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</si>
  <si>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</si>
  <si>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</si>
  <si>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</si>
  <si>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</si>
  <si>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</si>
  <si>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</si>
  <si>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</si>
  <si>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</si>
  <si>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</si>
  <si>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</si>
  <si>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</si>
  <si>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</si>
  <si>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</si>
  <si>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</si>
  <si>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</si>
  <si>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</si>
  <si>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</si>
  <si>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</si>
  <si>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</si>
  <si>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</si>
  <si>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</si>
  <si>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</si>
  <si>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</si>
  <si>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</si>
  <si>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</si>
  <si>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</si>
  <si>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</si>
  <si>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</si>
  <si>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</si>
  <si>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</si>
  <si>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</si>
  <si>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</si>
  <si>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</si>
  <si>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</si>
  <si>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</si>
  <si>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</si>
  <si>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</si>
  <si>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</si>
  <si>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</si>
  <si>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</si>
  <si>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</si>
  <si>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</si>
  <si>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</si>
  <si>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</si>
  <si>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</si>
  <si>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</si>
  <si>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</si>
  <si>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</si>
  <si>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</si>
  <si>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</si>
  <si>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</si>
  <si>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</si>
  <si>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</si>
  <si>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</si>
  <si>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</si>
  <si>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</si>
  <si>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</si>
  <si>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</si>
  <si>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</si>
  <si>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</si>
  <si>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</si>
  <si>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</si>
  <si>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</si>
  <si>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</si>
  <si>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</si>
  <si>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</si>
  <si>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</si>
  <si>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</si>
  <si>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</si>
  <si>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</si>
  <si>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</si>
  <si>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</si>
  <si>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</si>
  <si>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</si>
  <si>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</si>
  <si>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</si>
  <si>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</si>
  <si>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</si>
  <si>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</si>
  <si>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</si>
  <si>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</si>
  <si>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</si>
  <si>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</si>
  <si>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</si>
  <si>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</si>
  <si>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</si>
  <si>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</si>
  <si>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</si>
  <si>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</si>
  <si>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</si>
  <si>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</si>
  <si>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</si>
  <si>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</si>
  <si>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</si>
  <si>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</si>
  <si>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</si>
  <si>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</si>
  <si>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</si>
  <si>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</si>
  <si>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</si>
  <si>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</si>
  <si>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</si>
  <si>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</si>
  <si>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</si>
  <si>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</si>
  <si>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</si>
  <si>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</si>
  <si>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</si>
  <si>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</si>
  <si>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</si>
  <si>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</si>
  <si>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</si>
  <si>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</si>
  <si>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</si>
  <si>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</si>
  <si>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</si>
  <si>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</si>
  <si>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</si>
  <si>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</si>
  <si>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</si>
  <si>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</si>
  <si>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</si>
  <si>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</si>
  <si>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</si>
  <si>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</si>
  <si>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</si>
  <si>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</si>
  <si>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</si>
  <si>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</si>
  <si>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</si>
  <si>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</si>
  <si>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</si>
  <si>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</si>
  <si>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</si>
  <si>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</si>
  <si>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</si>
  <si>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</si>
  <si>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</si>
  <si>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</si>
  <si>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</si>
  <si>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</si>
  <si>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</si>
  <si>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</si>
  <si>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</si>
  <si>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</si>
  <si>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</si>
  <si>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</si>
  <si>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</si>
  <si>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</si>
  <si>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</si>
  <si>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</si>
  <si>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</si>
  <si>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</si>
  <si>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</si>
  <si>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</si>
  <si>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</si>
  <si>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</si>
  <si>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</si>
  <si>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</si>
  <si>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</si>
  <si>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</si>
  <si>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</si>
  <si>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</si>
  <si>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</si>
  <si>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</si>
  <si>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</si>
  <si>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</si>
  <si>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</si>
  <si>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</si>
  <si>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</si>
  <si>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</si>
  <si>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</si>
  <si>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</si>
  <si>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</si>
  <si>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</si>
  <si>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</si>
  <si>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</si>
  <si>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</si>
  <si>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</si>
  <si>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</si>
  <si>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</si>
  <si>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</si>
  <si>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</si>
  <si>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</si>
  <si>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</si>
  <si>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</si>
  <si>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</si>
  <si>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</si>
  <si>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</si>
  <si>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</si>
  <si>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</si>
  <si>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</si>
  <si>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</si>
  <si>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</si>
  <si>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</si>
  <si>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</si>
  <si>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</si>
  <si>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</si>
  <si>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</si>
  <si>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</si>
  <si>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</si>
  <si>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</si>
  <si>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</si>
  <si>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</si>
  <si>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</si>
  <si>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</si>
  <si>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</si>
  <si>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</si>
  <si>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</si>
  <si>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</si>
  <si>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</si>
  <si>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</si>
  <si>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</si>
  <si>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</si>
  <si>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</si>
  <si>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</si>
  <si>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</si>
  <si>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</si>
  <si>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</si>
  <si>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</si>
  <si>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</si>
  <si>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</si>
  <si>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</si>
  <si>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</si>
  <si>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</si>
  <si>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</si>
  <si>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</si>
  <si>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</si>
  <si>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</si>
  <si>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</si>
  <si>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</si>
  <si>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</si>
  <si>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</si>
  <si>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</si>
  <si>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</si>
  <si>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</si>
  <si>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</si>
  <si>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</si>
  <si>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</si>
  <si>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</si>
  <si>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</si>
  <si>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</si>
  <si>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</si>
  <si>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</si>
  <si>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</si>
  <si>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</si>
  <si>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</si>
  <si>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</si>
  <si>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</si>
  <si>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</si>
  <si>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</si>
  <si>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</si>
  <si>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</si>
  <si>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</si>
  <si>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</si>
  <si>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</si>
  <si>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</si>
  <si>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</si>
  <si>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</si>
  <si>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</si>
  <si>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</si>
  <si>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</si>
  <si>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</si>
  <si>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</si>
  <si>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</si>
  <si>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t>
  </si>
  <si>
    <t>209 WILDCAT COURT</t>
  </si>
  <si>
    <t>WILMINGTON</t>
  </si>
  <si>
    <t>ewandless@wilmington.will.k12.il.us</t>
  </si>
  <si>
    <t>x</t>
  </si>
  <si>
    <t>815-926-1751</t>
  </si>
  <si>
    <t>815-914-1694</t>
  </si>
  <si>
    <t>MACK &amp; ASSOCIATES, P.C.</t>
  </si>
  <si>
    <t>TAWNYA MACK, CPA</t>
  </si>
  <si>
    <t>116 E WASHINGTON ST., SUITE ONE</t>
  </si>
  <si>
    <t>MORRIS</t>
  </si>
  <si>
    <t>815-942-3306</t>
  </si>
  <si>
    <t>815-942-9430</t>
  </si>
  <si>
    <t>060-010554</t>
  </si>
  <si>
    <t>tmack@mackcpas.com</t>
  </si>
  <si>
    <t>2003 WORKING CASH BOND</t>
  </si>
  <si>
    <t>2006 BUILDING BOND</t>
  </si>
  <si>
    <t>2009 BUILDING BOND</t>
  </si>
  <si>
    <t>2010 GENERAL OBLIGATION BOND</t>
  </si>
  <si>
    <t>2010A GENERAL OBLIGATION BOND</t>
  </si>
  <si>
    <t>2011 GENERAL OBLIGATION BOND</t>
  </si>
  <si>
    <t>2012A GENERAL OBLIGATION BOND</t>
  </si>
  <si>
    <t>2012B GENERAL OBLIGATION BOND</t>
  </si>
  <si>
    <t>2015 GENERAL OBLIGATION BOND</t>
  </si>
  <si>
    <t>COAL CITY UNIT 1; REED CUSTER UNIT 225</t>
  </si>
  <si>
    <t>COAL CITY UNIT 1; REED CUSTER UNIT 225; PDA</t>
  </si>
  <si>
    <t>PRFESSIONAL BENEFIT ADMINISTRATION</t>
  </si>
  <si>
    <t>EDUCATIONAL SCHOOL INSURANCE CO-OP; SELF</t>
  </si>
  <si>
    <t>PMA FINANCIAL NETWORK</t>
  </si>
  <si>
    <t>HINSHAW &amp; CULBERTSON, LLP</t>
  </si>
  <si>
    <t>SOUTHERN WILL COUNTY SPECIAL EDUCATION COOP</t>
  </si>
  <si>
    <t>STATE OF ILLINOIS JOINT PURCHASING</t>
  </si>
  <si>
    <t>ILLINOIS CENTRAL SCHOOL BUS CO.</t>
  </si>
  <si>
    <t>WILCO AREA CAREER CENTER</t>
  </si>
  <si>
    <t>WILMINTON ISLAND PARK DISTRICT</t>
  </si>
  <si>
    <t>Page 10, Line 74: Educational Fund - Rebates and Miscellaneous sales</t>
  </si>
  <si>
    <t>Page 11, Line 107: Educational Fund - miscellaneous receipts &amp; charges</t>
  </si>
  <si>
    <t>Page 11, Line 113: Educational Fund - USDA Forest Grant Passed through Will Co.</t>
  </si>
  <si>
    <t>Page 12, Line 171: Educational Fund - State Library Grant &amp; ISBE Radio Grant</t>
  </si>
  <si>
    <t>Page 15, Line 41: Educational Fund - Playground &amp; lunchroom supervisors</t>
  </si>
  <si>
    <t>Page 16, Line 73: Educational Fund - Board contribution to TRS &amp; termination benefits</t>
  </si>
  <si>
    <t>Page 11, Line 107: Operations &amp; maintenance Fund - Refunds &amp; reimbursements</t>
  </si>
  <si>
    <t>Page 12, Line 171: Operations &amp; maintenance Fund - IEMA Safety Grant</t>
  </si>
  <si>
    <t>Page 9, Line 17: Transporation Fund - landfill trust payments</t>
  </si>
  <si>
    <r>
      <t xml:space="preserve">The following amounts were expended in the form of non-cash assistance by Wilmington Community unit school district 209U and </t>
    </r>
    <r>
      <rPr>
        <b/>
        <sz val="9"/>
        <rFont val="Arial"/>
        <family val="2"/>
      </rPr>
      <t>are/are not</t>
    </r>
    <r>
      <rPr>
        <sz val="9"/>
        <rFont val="Arial"/>
        <family val="2"/>
      </rPr>
      <t xml:space="preserve"> included in the Schedule of Expenditures of Federal Awards:</t>
    </r>
  </si>
  <si>
    <t>None</t>
  </si>
  <si>
    <t>Unmodified</t>
  </si>
  <si>
    <t>FEDERAL IMPACT AID</t>
  </si>
  <si>
    <t>N/A</t>
  </si>
  <si>
    <t>NONE</t>
  </si>
  <si>
    <t>U.S. DEPARTMENT OF EDUCATION:</t>
  </si>
  <si>
    <t>PASSED THROUGH SOWIC:</t>
  </si>
  <si>
    <t>FEDERAL SPECIAL EDUCATION-IDEA PASS THROUGH</t>
  </si>
  <si>
    <t>FEDERAL SPECIAL EDUCATION-PRESCHOOL</t>
  </si>
  <si>
    <t>PASSED THROUGH ISBE:</t>
  </si>
  <si>
    <t>TITLE 1 - LOW INCOME - 2015</t>
  </si>
  <si>
    <t>TITLE 1 - LOW INCOME - 2016</t>
  </si>
  <si>
    <t>TITLE II - TEACHER QUALITY - 2015</t>
  </si>
  <si>
    <t>TITLE II - TEACHER QUALITY - 2016</t>
  </si>
  <si>
    <t>TOTAL PASSED THROUGH ISBE:</t>
  </si>
  <si>
    <t>DIRECT PROGRAMS:</t>
  </si>
  <si>
    <t>FEDERAL IMPACT AID - 2016</t>
  </si>
  <si>
    <t>TOTAL U.S. DEPARTMENT OF EDUCATION</t>
  </si>
  <si>
    <t>TOTAL FEDERAL PROGRAMS</t>
  </si>
  <si>
    <t xml:space="preserve"> TOTAL PASSED THROUGH SOWIC</t>
  </si>
  <si>
    <t>U.S. DEPARTMENT OF AGRICULTURE:</t>
  </si>
  <si>
    <t>NATIONAL SCHOOL LUNCH PROGRAM - 2015</t>
  </si>
  <si>
    <t>NATIONAL SCHOOL LUNCH PROGRAM - 2016</t>
  </si>
  <si>
    <t>NATIONAL SCHOOL BREAKFAST PROGRAM - 2015</t>
  </si>
  <si>
    <t>NATIONAL SCHOOL BREAKFAST PROGRAM - 2016</t>
  </si>
  <si>
    <t>ISBE LANTER COMMODITIES - 2016</t>
  </si>
  <si>
    <t>TOTAL PASSED THROUGH ISBE</t>
  </si>
  <si>
    <t>TOTAL U.S. DEPARTMENT OF AGRICULTURE</t>
  </si>
  <si>
    <t>U.S. DEPARTMENT OF HEALTH &amp; HUMAN SERVICES:</t>
  </si>
  <si>
    <t>PASSED THROUGH IL DEPARTMENT OF HEALTHCARE &amp; HUMAN SERVICES:</t>
  </si>
  <si>
    <t>MEDICAL ASSISTANCE PROGRAM - 2015</t>
  </si>
  <si>
    <t>MEDICAL ASSISTANCE PROGRAM - 2016</t>
  </si>
  <si>
    <t>TOTAL PASSED THROUGH IL DEPARTMENT OF HEALTHCARE &amp; HUMAN SERVICES</t>
  </si>
  <si>
    <t>TOTAL U.S. DEPARTMENT OF HEALTH &amp; HUMAN SERVICES</t>
  </si>
  <si>
    <t>4210-2015</t>
  </si>
  <si>
    <t>4210-2016</t>
  </si>
  <si>
    <t>4220-2015</t>
  </si>
  <si>
    <t>4220-2016</t>
  </si>
  <si>
    <t>4299-2016</t>
  </si>
  <si>
    <t>4991-2015</t>
  </si>
  <si>
    <t>4991-2016</t>
  </si>
  <si>
    <t>4620-2016</t>
  </si>
  <si>
    <t>4600-2016</t>
  </si>
  <si>
    <t>4300-2015</t>
  </si>
  <si>
    <t>4300-2016</t>
  </si>
  <si>
    <t>4932-2015</t>
  </si>
  <si>
    <t>4932-2016</t>
  </si>
  <si>
    <t>4001-2016</t>
  </si>
  <si>
    <t>Dr. Matt Swick</t>
  </si>
  <si>
    <t>mswick@wilmington.will.k12.il.us</t>
  </si>
  <si>
    <t>The accompanying Schedule of Expenditures of Federal Awards includes the federal grant activity of Wilmington Community Unit School District 209U and is presented on the basis of cash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</si>
  <si>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Wilmington Community Unit School District 209U provided federal awards to subrecipients as follows:</t>
  </si>
  <si>
    <t>Wilmington CUSD 209U</t>
  </si>
  <si>
    <t>56-099-209U-26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</si>
</sst>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169" fontId="10" fillId="0" borderId="8" xfId="3" applyNumberFormat="1" applyFont="1" applyBorder="1" applyAlignment="1" applyProtection="1">
      <alignment horizontal="center"/>
      <protection locked="0"/>
    </xf>
    <xf numFmtId="1" fontId="10" fillId="0" borderId="8" xfId="3" applyNumberFormat="1" applyFont="1" applyBorder="1" applyAlignment="1" applyProtection="1">
      <alignment horizontal="center"/>
      <protection locked="0"/>
    </xf>
    <xf numFmtId="3" fontId="10" fillId="0" borderId="8" xfId="3" applyNumberFormat="1" applyFont="1" applyBorder="1" applyAlignment="1" applyProtection="1">
      <alignment horizontal="center"/>
      <protection locked="0"/>
    </xf>
    <xf numFmtId="0" fontId="32" fillId="0" borderId="0" xfId="3" applyFont="1" applyProtection="1"/>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5" fillId="0" borderId="0" xfId="3" applyFont="1" applyAlignment="1" applyProtection="1">
      <alignment textRotation="180" wrapText="1"/>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1168977</xdr:colOff>
          <xdr:row>1</xdr:row>
          <xdr:rowOff>8659</xdr:rowOff>
        </xdr:from>
        <xdr:to>
          <xdr:col>0</xdr:col>
          <xdr:colOff>2079914</xdr:colOff>
          <xdr:row>5</xdr:row>
          <xdr:rowOff>46759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2372591</xdr:colOff>
          <xdr:row>1</xdr:row>
          <xdr:rowOff>8658</xdr:rowOff>
        </xdr:from>
        <xdr:to>
          <xdr:col>1</xdr:col>
          <xdr:colOff>391392</xdr:colOff>
          <xdr:row>5</xdr:row>
          <xdr:rowOff>38965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48" t="s">
        <v>473</v>
      </c>
      <c r="J1" s="2149"/>
      <c r="K1" s="2149"/>
      <c r="L1" s="2149"/>
      <c r="M1" s="2149"/>
      <c r="N1" s="2149"/>
      <c r="O1" s="2149"/>
      <c r="P1" s="2149"/>
      <c r="Q1" s="2149"/>
      <c r="R1" s="2149"/>
      <c r="S1" s="2149"/>
    </row>
    <row r="2" spans="1:28" ht="12" customHeight="1" x14ac:dyDescent="0.2">
      <c r="A2" s="202" t="s">
        <v>1964</v>
      </c>
      <c r="D2" s="203"/>
      <c r="I2" s="2150" t="s">
        <v>1154</v>
      </c>
      <c r="J2" s="2149"/>
      <c r="K2" s="2149"/>
      <c r="L2" s="2149"/>
      <c r="M2" s="2149"/>
      <c r="N2" s="2149"/>
      <c r="O2" s="2149"/>
      <c r="P2" s="2149"/>
      <c r="Q2" s="2149"/>
      <c r="R2" s="2149"/>
      <c r="S2" s="2149"/>
    </row>
    <row r="3" spans="1:28" ht="12" customHeight="1" x14ac:dyDescent="0.2">
      <c r="A3" s="1875" t="s">
        <v>1952</v>
      </c>
      <c r="B3" s="1876"/>
      <c r="C3" s="1876"/>
      <c r="D3" s="1877"/>
      <c r="I3" s="2150" t="s">
        <v>55</v>
      </c>
      <c r="J3" s="2149"/>
      <c r="K3" s="2149"/>
      <c r="L3" s="2149"/>
      <c r="M3" s="2149"/>
      <c r="N3" s="2149"/>
      <c r="O3" s="2149"/>
      <c r="P3" s="2149"/>
      <c r="Q3" s="2149"/>
      <c r="R3" s="2149"/>
      <c r="S3" s="2149"/>
    </row>
    <row r="4" spans="1:28" ht="12" customHeight="1" x14ac:dyDescent="0.2">
      <c r="A4" s="192"/>
      <c r="I4" s="2150" t="s">
        <v>616</v>
      </c>
      <c r="J4" s="2149"/>
      <c r="K4" s="2149"/>
      <c r="L4" s="2149"/>
      <c r="M4" s="2149"/>
      <c r="N4" s="2149"/>
      <c r="O4" s="2149"/>
      <c r="P4" s="2149"/>
      <c r="Q4" s="2149"/>
      <c r="R4" s="2149"/>
      <c r="S4" s="2149"/>
    </row>
    <row r="5" spans="1:28" ht="14.1" customHeight="1" x14ac:dyDescent="0.2">
      <c r="B5" s="445" t="s">
        <v>2089</v>
      </c>
      <c r="C5" s="179" t="s">
        <v>1082</v>
      </c>
      <c r="D5" s="363"/>
      <c r="E5" s="363"/>
      <c r="H5" s="193"/>
      <c r="I5" s="2157" t="s">
        <v>787</v>
      </c>
      <c r="J5" s="2102"/>
      <c r="K5" s="2102"/>
      <c r="L5" s="2102"/>
      <c r="M5" s="2102"/>
      <c r="N5" s="2102"/>
      <c r="O5" s="2102"/>
      <c r="P5" s="2102"/>
      <c r="Q5" s="2102"/>
      <c r="R5" s="2102"/>
      <c r="S5" s="2102"/>
    </row>
    <row r="6" spans="1:28" ht="14.1" customHeight="1" x14ac:dyDescent="0.2">
      <c r="B6" s="445"/>
      <c r="C6" s="179" t="s">
        <v>1083</v>
      </c>
      <c r="D6" s="363"/>
      <c r="E6" s="363"/>
      <c r="I6" s="2156" t="s">
        <v>1050</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3" t="s">
        <v>781</v>
      </c>
      <c r="J9" s="2154"/>
      <c r="K9" s="2154"/>
      <c r="L9" s="2154"/>
      <c r="M9" s="2154"/>
      <c r="N9" s="2154"/>
      <c r="O9" s="2154"/>
      <c r="P9" s="2154"/>
      <c r="Q9" s="2154"/>
      <c r="R9" s="2154"/>
      <c r="S9" s="2155"/>
      <c r="T9" s="2098" t="s">
        <v>629</v>
      </c>
      <c r="U9" s="2099"/>
      <c r="V9" s="2099"/>
      <c r="W9" s="2099"/>
      <c r="X9" s="2099"/>
      <c r="Y9" s="2099"/>
      <c r="Z9" s="2099"/>
      <c r="AA9" s="2100"/>
    </row>
    <row r="10" spans="1:28" ht="13.5" customHeight="1" x14ac:dyDescent="0.2">
      <c r="A10" s="2107" t="s">
        <v>782</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1130</v>
      </c>
      <c r="B11" s="2111"/>
      <c r="C11" s="2111"/>
      <c r="D11" s="2111"/>
      <c r="E11" s="2111"/>
      <c r="F11" s="2111"/>
      <c r="G11" s="2111"/>
      <c r="H11" s="2112"/>
      <c r="I11" s="181"/>
      <c r="J11" s="344"/>
      <c r="K11" s="181"/>
      <c r="O11" s="1760" t="s">
        <v>2094</v>
      </c>
      <c r="P11" s="379" t="s">
        <v>225</v>
      </c>
      <c r="Q11" s="184"/>
      <c r="R11" s="182"/>
      <c r="S11" s="181"/>
      <c r="T11" s="2104"/>
      <c r="U11" s="2105"/>
      <c r="V11" s="2105"/>
      <c r="W11" s="2105"/>
      <c r="X11" s="2105"/>
      <c r="Y11" s="2105"/>
      <c r="Z11" s="2105"/>
      <c r="AA11" s="2106"/>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18" t="s">
        <v>2188</v>
      </c>
      <c r="B13" s="2119"/>
      <c r="C13" s="2119"/>
      <c r="D13" s="2119"/>
      <c r="E13" s="2119"/>
      <c r="F13" s="2119"/>
      <c r="G13" s="2119"/>
      <c r="H13" s="2120"/>
      <c r="I13" s="185"/>
      <c r="J13" s="184"/>
      <c r="K13" s="182"/>
      <c r="L13" s="184"/>
      <c r="M13" s="184"/>
      <c r="N13" s="184"/>
      <c r="O13" s="184"/>
      <c r="P13" s="184"/>
      <c r="Q13" s="184"/>
      <c r="R13" s="184"/>
      <c r="S13" s="184"/>
      <c r="T13" s="2123" t="s">
        <v>2097</v>
      </c>
      <c r="U13" s="2124"/>
      <c r="V13" s="2124"/>
      <c r="W13" s="2124"/>
      <c r="X13" s="2124"/>
      <c r="Y13" s="2125"/>
      <c r="Z13" s="2125"/>
      <c r="AA13" s="2126"/>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16" t="s">
        <v>2090</v>
      </c>
      <c r="B15" s="2121"/>
      <c r="C15" s="2121"/>
      <c r="D15" s="2121"/>
      <c r="E15" s="2121"/>
      <c r="F15" s="2121"/>
      <c r="G15" s="2121"/>
      <c r="H15" s="2122"/>
      <c r="T15" s="2088" t="s">
        <v>2098</v>
      </c>
      <c r="U15" s="2089"/>
      <c r="V15" s="2089"/>
      <c r="W15" s="2089"/>
      <c r="X15" s="2089"/>
      <c r="Y15" s="2127"/>
      <c r="Z15" s="2127"/>
      <c r="AA15" s="212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3" t="s">
        <v>2187</v>
      </c>
      <c r="B17" s="2146"/>
      <c r="C17" s="2146"/>
      <c r="D17" s="2146"/>
      <c r="E17" s="2146"/>
      <c r="F17" s="2146"/>
      <c r="G17" s="2146"/>
      <c r="H17" s="2147"/>
      <c r="T17" s="2133" t="s">
        <v>2099</v>
      </c>
      <c r="U17" s="2134"/>
      <c r="V17" s="2134"/>
      <c r="W17" s="2134"/>
      <c r="X17" s="2134"/>
      <c r="Y17" s="2134"/>
      <c r="Z17" s="2134"/>
      <c r="AA17" s="2135"/>
    </row>
    <row r="18" spans="1:27" ht="13.5" customHeight="1" x14ac:dyDescent="0.2">
      <c r="A18" s="364" t="s">
        <v>626</v>
      </c>
      <c r="B18" s="346"/>
      <c r="C18" s="342"/>
      <c r="D18" s="346"/>
      <c r="E18" s="346"/>
      <c r="F18" s="346"/>
      <c r="G18" s="346"/>
      <c r="H18" s="276"/>
      <c r="I18" s="2143" t="s">
        <v>783</v>
      </c>
      <c r="J18" s="2144"/>
      <c r="K18" s="2144"/>
      <c r="L18" s="2144"/>
      <c r="M18" s="2144"/>
      <c r="N18" s="2144"/>
      <c r="O18" s="2144"/>
      <c r="P18" s="2144"/>
      <c r="Q18" s="2144"/>
      <c r="R18" s="2144"/>
      <c r="S18" s="2145"/>
      <c r="T18" s="364" t="s">
        <v>826</v>
      </c>
      <c r="U18" s="271"/>
      <c r="V18" s="342"/>
      <c r="W18" s="270"/>
      <c r="X18" s="364" t="s">
        <v>305</v>
      </c>
      <c r="Y18" s="351"/>
      <c r="Z18" s="1973" t="s">
        <v>784</v>
      </c>
      <c r="AA18" s="201"/>
    </row>
    <row r="19" spans="1:27" ht="13.5" customHeight="1" x14ac:dyDescent="0.2">
      <c r="A19" s="2116" t="s">
        <v>2091</v>
      </c>
      <c r="B19" s="2117"/>
      <c r="C19" s="2117"/>
      <c r="D19" s="2117"/>
      <c r="E19" s="2117"/>
      <c r="F19" s="2117"/>
      <c r="G19" s="2117"/>
      <c r="H19" s="2115"/>
      <c r="I19" s="184"/>
      <c r="J19" s="378"/>
      <c r="K19" s="195"/>
      <c r="L19" s="193"/>
      <c r="M19" s="659" t="s">
        <v>359</v>
      </c>
      <c r="P19" s="181"/>
      <c r="Q19" s="181"/>
      <c r="R19" s="181"/>
      <c r="S19" s="185"/>
      <c r="T19" s="2116" t="s">
        <v>2100</v>
      </c>
      <c r="U19" s="2114"/>
      <c r="V19" s="2114"/>
      <c r="W19" s="2115"/>
      <c r="X19" s="2131" t="s">
        <v>2029</v>
      </c>
      <c r="Y19" s="2132"/>
      <c r="Z19" s="2129">
        <v>60450</v>
      </c>
      <c r="AA19" s="2130"/>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113" t="s">
        <v>2092</v>
      </c>
      <c r="B21" s="2114"/>
      <c r="C21" s="2114"/>
      <c r="D21" s="2114"/>
      <c r="E21" s="2114"/>
      <c r="F21" s="2114"/>
      <c r="G21" s="2114"/>
      <c r="H21" s="2115"/>
      <c r="I21" s="2139" t="s">
        <v>785</v>
      </c>
      <c r="J21" s="2102"/>
      <c r="K21" s="2102"/>
      <c r="L21" s="2102"/>
      <c r="M21" s="2102"/>
      <c r="N21" s="2102"/>
      <c r="O21" s="2102"/>
      <c r="P21" s="2102"/>
      <c r="Q21" s="2102"/>
      <c r="R21" s="2102"/>
      <c r="S21" s="2103"/>
      <c r="T21" s="2083" t="s">
        <v>2101</v>
      </c>
      <c r="U21" s="2084"/>
      <c r="V21" s="2084"/>
      <c r="W21" s="2084"/>
      <c r="X21" s="2097" t="s">
        <v>2102</v>
      </c>
      <c r="Y21" s="2095"/>
      <c r="Z21" s="2095"/>
      <c r="AA21" s="2096"/>
    </row>
    <row r="22" spans="1:27" ht="13.5" customHeight="1" x14ac:dyDescent="0.2">
      <c r="A22" s="366" t="s">
        <v>627</v>
      </c>
      <c r="B22" s="279"/>
      <c r="C22" s="279"/>
      <c r="D22" s="279"/>
      <c r="E22" s="279"/>
      <c r="F22" s="279"/>
      <c r="G22" s="279"/>
      <c r="H22" s="280"/>
      <c r="I22" s="2140" t="s">
        <v>1803</v>
      </c>
      <c r="J22" s="2141"/>
      <c r="K22" s="2141"/>
      <c r="L22" s="2141"/>
      <c r="M22" s="2141"/>
      <c r="N22" s="2141"/>
      <c r="O22" s="2141"/>
      <c r="P22" s="2141"/>
      <c r="Q22" s="2141"/>
      <c r="R22" s="2141"/>
      <c r="S22" s="2142"/>
      <c r="T22" s="364" t="s">
        <v>2025</v>
      </c>
      <c r="U22" s="271"/>
      <c r="V22" s="342"/>
      <c r="W22" s="271"/>
      <c r="X22" s="1974" t="s">
        <v>1630</v>
      </c>
      <c r="Z22" s="200"/>
      <c r="AA22" s="201"/>
    </row>
    <row r="23" spans="1:27" ht="13.5" customHeight="1" x14ac:dyDescent="0.2">
      <c r="A23" s="2136" t="s">
        <v>2093</v>
      </c>
      <c r="B23" s="2137"/>
      <c r="C23" s="2137"/>
      <c r="D23" s="2137"/>
      <c r="E23" s="2137"/>
      <c r="F23" s="2137"/>
      <c r="G23" s="2137"/>
      <c r="H23" s="2138"/>
      <c r="T23" s="2083" t="s">
        <v>2103</v>
      </c>
      <c r="U23" s="2084"/>
      <c r="V23" s="2084"/>
      <c r="W23" s="2084"/>
      <c r="X23" s="2094">
        <v>42736</v>
      </c>
      <c r="Y23" s="2095"/>
      <c r="Z23" s="2095"/>
      <c r="AA23" s="2096"/>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13">
        <v>60481</v>
      </c>
      <c r="B25" s="2114"/>
      <c r="C25" s="2114"/>
      <c r="D25" s="2114"/>
      <c r="E25" s="2114"/>
      <c r="F25" s="2114"/>
      <c r="G25" s="2114"/>
      <c r="H25" s="2115"/>
      <c r="I25" s="660"/>
      <c r="J25" s="204"/>
      <c r="K25" s="204"/>
      <c r="L25" s="204"/>
      <c r="M25" s="204"/>
      <c r="N25" s="204"/>
      <c r="O25" s="204"/>
      <c r="P25" s="204"/>
      <c r="Q25" s="204"/>
      <c r="R25" s="204"/>
      <c r="S25" s="205"/>
      <c r="T25" s="2080" t="s">
        <v>2104</v>
      </c>
      <c r="U25" s="2081"/>
      <c r="V25" s="2081"/>
      <c r="W25" s="2081"/>
      <c r="X25" s="2081"/>
      <c r="Y25" s="2081"/>
      <c r="Z25" s="2081"/>
      <c r="AA25" s="208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68" t="s">
        <v>2003</v>
      </c>
      <c r="J27" s="2144"/>
      <c r="K27" s="2144"/>
      <c r="L27" s="2144"/>
      <c r="M27" s="2144"/>
      <c r="N27" s="2144"/>
      <c r="O27" s="2144"/>
      <c r="P27" s="2144"/>
      <c r="Q27" s="2144"/>
      <c r="R27" s="2144"/>
      <c r="S27" s="2145"/>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2094</v>
      </c>
      <c r="F29" s="1564" t="s">
        <v>1628</v>
      </c>
      <c r="G29" s="661"/>
      <c r="I29" s="274"/>
      <c r="J29" s="1760" t="s">
        <v>2094</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4"/>
      <c r="J30" s="1760" t="s">
        <v>2094</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2094</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7"/>
      <c r="Q35" s="2114"/>
      <c r="R35" s="211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3" t="s">
        <v>2183</v>
      </c>
      <c r="B38" s="2146"/>
      <c r="C38" s="2146"/>
      <c r="D38" s="2146"/>
      <c r="E38" s="2146"/>
      <c r="F38" s="2114"/>
      <c r="G38" s="2114"/>
      <c r="H38" s="2115"/>
      <c r="I38" s="2162"/>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6" t="s">
        <v>627</v>
      </c>
      <c r="B39" s="2167"/>
      <c r="C39" s="342"/>
      <c r="D39" s="339"/>
      <c r="E39" s="339"/>
      <c r="F39" s="349"/>
      <c r="G39" s="339"/>
      <c r="H39" s="276"/>
      <c r="I39" s="2166" t="s">
        <v>627</v>
      </c>
      <c r="J39" s="2167"/>
      <c r="K39" s="2167"/>
      <c r="L39" s="2167"/>
      <c r="M39" s="2167"/>
      <c r="N39" s="336"/>
      <c r="O39" s="342"/>
      <c r="P39" s="342"/>
      <c r="Q39" s="348"/>
      <c r="R39" s="342"/>
      <c r="S39" s="276"/>
      <c r="T39" s="342" t="s">
        <v>627</v>
      </c>
      <c r="U39" s="271"/>
      <c r="V39" s="342"/>
      <c r="W39" s="270"/>
      <c r="X39" s="348"/>
      <c r="Y39" s="200"/>
      <c r="Z39" s="200"/>
      <c r="AA39" s="201"/>
    </row>
    <row r="40" spans="1:27" ht="13.5" customHeight="1" x14ac:dyDescent="0.2">
      <c r="A40" s="2169" t="s">
        <v>2184</v>
      </c>
      <c r="B40" s="2170"/>
      <c r="C40" s="2171"/>
      <c r="D40" s="2171"/>
      <c r="E40" s="2171"/>
      <c r="F40" s="2172"/>
      <c r="G40" s="2172"/>
      <c r="H40" s="2173"/>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6" t="s">
        <v>2095</v>
      </c>
      <c r="B42" s="2114"/>
      <c r="C42" s="2115"/>
      <c r="D42" s="2131" t="s">
        <v>2096</v>
      </c>
      <c r="E42" s="2114"/>
      <c r="F42" s="2114"/>
      <c r="G42" s="2114"/>
      <c r="H42" s="2115"/>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7" sqref="A17:H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2032</v>
      </c>
      <c r="C31" s="216" t="s">
        <v>1389</v>
      </c>
      <c r="D31" s="604"/>
      <c r="E31" s="606"/>
    </row>
    <row r="32" spans="1:5" x14ac:dyDescent="0.2">
      <c r="B32" s="604" t="s">
        <v>1295</v>
      </c>
      <c r="C32" s="216" t="s">
        <v>1389</v>
      </c>
      <c r="D32" s="605" t="s">
        <v>2033</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1403</v>
      </c>
    </row>
    <row r="73" spans="1:9" ht="12.2" customHeight="1" x14ac:dyDescent="0.2">
      <c r="A73" s="1574" t="s">
        <v>1730</v>
      </c>
      <c r="C73" s="627"/>
      <c r="D73" s="619"/>
      <c r="E73" s="157"/>
      <c r="F73" s="157"/>
      <c r="G73" s="157"/>
      <c r="H73" s="157"/>
      <c r="I73" s="33"/>
    </row>
    <row r="74" spans="1:9" ht="11.25" customHeight="1" x14ac:dyDescent="0.2">
      <c r="A74" s="597"/>
      <c r="B74" s="216" t="s">
        <v>1732</v>
      </c>
      <c r="C74" s="627"/>
      <c r="D74" s="1571"/>
      <c r="E74" s="1571"/>
      <c r="F74" s="1571"/>
      <c r="G74" s="1571"/>
      <c r="H74" s="1571"/>
      <c r="I74" s="33"/>
    </row>
    <row r="75" spans="1:9" ht="12.2" customHeight="1" x14ac:dyDescent="0.2">
      <c r="A75" s="1574" t="s">
        <v>1731</v>
      </c>
      <c r="C75" s="627"/>
      <c r="D75" s="1571"/>
      <c r="E75" s="1571"/>
      <c r="F75" s="1571"/>
      <c r="G75" s="1571"/>
      <c r="H75" s="1571"/>
      <c r="I75" s="33"/>
    </row>
    <row r="76" spans="1:9" ht="11.25" customHeight="1" x14ac:dyDescent="0.2">
      <c r="B76" s="216" t="s">
        <v>1762</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7" sqref="A17:H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1388</v>
      </c>
      <c r="B2" s="2178"/>
      <c r="C2" s="2178"/>
      <c r="D2" s="2178"/>
      <c r="E2" s="2178"/>
      <c r="F2" s="2178"/>
      <c r="G2" s="2178"/>
      <c r="H2" s="2178"/>
      <c r="I2" s="2178"/>
    </row>
    <row r="3" spans="1:9" s="33" customFormat="1" ht="6" customHeight="1" x14ac:dyDescent="0.2">
      <c r="A3" s="52"/>
      <c r="B3" s="52"/>
      <c r="C3" s="621"/>
      <c r="D3" s="717"/>
      <c r="E3" s="404"/>
    </row>
    <row r="4" spans="1:9" x14ac:dyDescent="0.2">
      <c r="A4" s="7"/>
      <c r="B4" s="398"/>
      <c r="C4" s="2184" t="s">
        <v>496</v>
      </c>
      <c r="D4" s="2185"/>
      <c r="E4" s="2185"/>
      <c r="F4" s="2185"/>
      <c r="G4" s="2185"/>
      <c r="H4" s="2185"/>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79" t="s">
        <v>2036</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357</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8"/>
      <c r="G51" s="1783" t="s">
        <v>1862</v>
      </c>
      <c r="H51" s="2032"/>
      <c r="I51" s="9" t="s">
        <v>1912</v>
      </c>
    </row>
    <row r="52" spans="1:9" s="33" customFormat="1" x14ac:dyDescent="0.2">
      <c r="A52" s="30"/>
      <c r="B52" s="679"/>
      <c r="C52" s="627">
        <v>23</v>
      </c>
      <c r="D52" s="403" t="s">
        <v>1683</v>
      </c>
      <c r="E52" s="27"/>
      <c r="F52" s="1608"/>
    </row>
    <row r="53" spans="1:9" s="33" customFormat="1" x14ac:dyDescent="0.2">
      <c r="A53" s="1035"/>
      <c r="B53" s="1563"/>
      <c r="C53" s="1563"/>
      <c r="D53" s="290" t="s">
        <v>1676</v>
      </c>
      <c r="E53" s="3"/>
      <c r="F53" s="3"/>
      <c r="G53" s="3"/>
      <c r="H53" s="3"/>
      <c r="I53" s="3"/>
    </row>
    <row r="54" spans="1:9" s="33" customFormat="1" x14ac:dyDescent="0.2">
      <c r="A54" s="1035"/>
      <c r="B54" s="1563"/>
      <c r="E54" s="3"/>
      <c r="F54" s="3"/>
      <c r="G54" s="3"/>
      <c r="H54" s="3"/>
      <c r="I54" s="3"/>
    </row>
    <row r="55" spans="1:9" s="33" customFormat="1" ht="12.75" customHeight="1" x14ac:dyDescent="0.2">
      <c r="A55" s="1792"/>
      <c r="B55" s="2186"/>
      <c r="C55" s="2187"/>
      <c r="D55" s="2187"/>
      <c r="E55" s="2187"/>
      <c r="F55" s="2187"/>
      <c r="G55" s="2187"/>
      <c r="H55" s="2188"/>
      <c r="I55" s="3"/>
    </row>
    <row r="56" spans="1:9" s="33" customFormat="1" x14ac:dyDescent="0.2">
      <c r="A56" s="1792"/>
      <c r="B56" s="2189"/>
      <c r="C56" s="2190"/>
      <c r="D56" s="2190"/>
      <c r="E56" s="2190"/>
      <c r="F56" s="2190"/>
      <c r="G56" s="2190"/>
      <c r="H56" s="2191"/>
      <c r="I56" s="3"/>
    </row>
    <row r="57" spans="1:9" s="33" customFormat="1" x14ac:dyDescent="0.2">
      <c r="A57" s="1792"/>
      <c r="B57" s="2189"/>
      <c r="C57" s="2190"/>
      <c r="D57" s="2190"/>
      <c r="E57" s="2190"/>
      <c r="F57" s="2190"/>
      <c r="G57" s="2190"/>
      <c r="H57" s="2191"/>
      <c r="I57" s="3"/>
    </row>
    <row r="58" spans="1:9" s="33" customFormat="1" x14ac:dyDescent="0.2">
      <c r="A58" s="1792"/>
      <c r="B58" s="2189"/>
      <c r="C58" s="2190"/>
      <c r="D58" s="2190"/>
      <c r="E58" s="2190"/>
      <c r="F58" s="2190"/>
      <c r="G58" s="2190"/>
      <c r="H58" s="2191"/>
      <c r="I58" s="3"/>
    </row>
    <row r="59" spans="1:9" s="33" customFormat="1" x14ac:dyDescent="0.2">
      <c r="A59" s="1792"/>
      <c r="B59" s="2189"/>
      <c r="C59" s="2190"/>
      <c r="D59" s="2190"/>
      <c r="E59" s="2190"/>
      <c r="F59" s="2190"/>
      <c r="G59" s="2190"/>
      <c r="H59" s="2191"/>
      <c r="I59" s="3"/>
    </row>
    <row r="60" spans="1:9" s="33" customFormat="1" x14ac:dyDescent="0.2">
      <c r="A60" s="1792"/>
      <c r="B60" s="2189"/>
      <c r="C60" s="2190"/>
      <c r="D60" s="2190"/>
      <c r="E60" s="2190"/>
      <c r="F60" s="2190"/>
      <c r="G60" s="2190"/>
      <c r="H60" s="2191"/>
      <c r="I60" s="3"/>
    </row>
    <row r="61" spans="1:9" s="33" customFormat="1" x14ac:dyDescent="0.2">
      <c r="A61" s="1792"/>
      <c r="B61" s="2189"/>
      <c r="C61" s="2190"/>
      <c r="D61" s="2190"/>
      <c r="E61" s="2190"/>
      <c r="F61" s="2190"/>
      <c r="G61" s="2190"/>
      <c r="H61" s="2191"/>
      <c r="I61" s="3"/>
    </row>
    <row r="62" spans="1:9" s="33" customFormat="1" x14ac:dyDescent="0.2">
      <c r="A62" s="1792"/>
      <c r="B62" s="2189"/>
      <c r="C62" s="2190"/>
      <c r="D62" s="2190"/>
      <c r="E62" s="2190"/>
      <c r="F62" s="2190"/>
      <c r="G62" s="2190"/>
      <c r="H62" s="2191"/>
      <c r="I62" s="3"/>
    </row>
    <row r="63" spans="1:9" s="33" customFormat="1" x14ac:dyDescent="0.2">
      <c r="A63" s="1792"/>
      <c r="B63" s="2189"/>
      <c r="C63" s="2190"/>
      <c r="D63" s="2190"/>
      <c r="E63" s="2190"/>
      <c r="F63" s="2190"/>
      <c r="G63" s="2190"/>
      <c r="H63" s="2191"/>
      <c r="I63" s="3"/>
    </row>
    <row r="64" spans="1:9" s="33" customFormat="1" x14ac:dyDescent="0.2">
      <c r="A64" s="1792"/>
      <c r="B64" s="2189"/>
      <c r="C64" s="2190"/>
      <c r="D64" s="2190"/>
      <c r="E64" s="2190"/>
      <c r="F64" s="2190"/>
      <c r="G64" s="2190"/>
      <c r="H64" s="2191"/>
      <c r="I64" s="3"/>
    </row>
    <row r="65" spans="1:9" s="33" customFormat="1" ht="9" customHeight="1" x14ac:dyDescent="0.2">
      <c r="A65" s="1793"/>
      <c r="B65" s="2192"/>
      <c r="C65" s="2193"/>
      <c r="D65" s="2193"/>
      <c r="E65" s="2193"/>
      <c r="F65" s="2193"/>
      <c r="G65" s="2193"/>
      <c r="H65" s="219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9" t="s">
        <v>1636</v>
      </c>
      <c r="B68" s="2182"/>
      <c r="C68" s="2182"/>
      <c r="D68" s="2182"/>
      <c r="E68" s="2183"/>
      <c r="F68" s="2183"/>
      <c r="G68" s="2183"/>
      <c r="H68" s="2183"/>
      <c r="I68" s="2183"/>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4" t="s">
        <v>1796</v>
      </c>
      <c r="B74" s="1609"/>
      <c r="C74" s="1562"/>
      <c r="D74" s="1562"/>
      <c r="E74" s="1562"/>
      <c r="F74" s="1562"/>
      <c r="G74" s="1562"/>
      <c r="H74" s="1562"/>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8" t="s">
        <v>1632</v>
      </c>
      <c r="B81" s="2198"/>
      <c r="C81" s="2198"/>
      <c r="D81" s="2199"/>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8" t="s">
        <v>1646</v>
      </c>
      <c r="B92" s="1579"/>
      <c r="C92" s="1579"/>
      <c r="D92" s="1580"/>
      <c r="E92" s="1581"/>
      <c r="F92" s="1618"/>
      <c r="G92" s="1534"/>
      <c r="H92" s="1582"/>
      <c r="I92" s="1300"/>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2"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95"/>
      <c r="C100" s="2196"/>
      <c r="D100" s="2196"/>
      <c r="E100" s="2196"/>
      <c r="F100" s="2196"/>
      <c r="G100" s="2196"/>
      <c r="H100" s="2197"/>
      <c r="I100" s="1534"/>
    </row>
    <row r="101" spans="1:9" s="33" customFormat="1" ht="11.25" customHeight="1" x14ac:dyDescent="0.2">
      <c r="A101" s="1577"/>
      <c r="B101" s="2174"/>
      <c r="C101" s="2175"/>
      <c r="D101" s="2175"/>
      <c r="E101" s="2175"/>
      <c r="F101" s="2175"/>
      <c r="G101" s="2175"/>
      <c r="H101" s="2176"/>
      <c r="I101" s="1534"/>
    </row>
    <row r="102" spans="1:9" s="33" customFormat="1" ht="11.25" customHeight="1" x14ac:dyDescent="0.2">
      <c r="A102" s="1577"/>
      <c r="B102" s="2174"/>
      <c r="C102" s="2175"/>
      <c r="D102" s="2175"/>
      <c r="E102" s="2175"/>
      <c r="F102" s="2175"/>
      <c r="G102" s="2175"/>
      <c r="H102" s="2176"/>
      <c r="I102" s="1534"/>
    </row>
    <row r="103" spans="1:9" s="33" customFormat="1" x14ac:dyDescent="0.2">
      <c r="A103" s="1577"/>
      <c r="B103" s="2174"/>
      <c r="C103" s="2175"/>
      <c r="D103" s="2175"/>
      <c r="E103" s="2175"/>
      <c r="F103" s="2175"/>
      <c r="G103" s="2175"/>
      <c r="H103" s="2176"/>
      <c r="I103" s="1534"/>
    </row>
    <row r="104" spans="1:9" s="33" customFormat="1" ht="11.25" customHeight="1" x14ac:dyDescent="0.2">
      <c r="A104" s="1577"/>
      <c r="B104" s="2174"/>
      <c r="C104" s="2175"/>
      <c r="D104" s="2175"/>
      <c r="E104" s="2175"/>
      <c r="F104" s="2175"/>
      <c r="G104" s="2175"/>
      <c r="H104" s="2176"/>
      <c r="I104" s="1534"/>
    </row>
    <row r="105" spans="1:9" s="33" customFormat="1" ht="11.25" customHeight="1" x14ac:dyDescent="0.2">
      <c r="A105" s="1577"/>
      <c r="B105" s="2174"/>
      <c r="C105" s="2175"/>
      <c r="D105" s="2175"/>
      <c r="E105" s="2175"/>
      <c r="F105" s="2175"/>
      <c r="G105" s="2175"/>
      <c r="H105" s="2176"/>
      <c r="I105" s="1534"/>
    </row>
    <row r="106" spans="1:9" s="33" customFormat="1" ht="11.25" customHeight="1" x14ac:dyDescent="0.2">
      <c r="A106" s="1577"/>
      <c r="B106" s="2174"/>
      <c r="C106" s="2175"/>
      <c r="D106" s="2175"/>
      <c r="E106" s="2175"/>
      <c r="F106" s="2175"/>
      <c r="G106" s="2175"/>
      <c r="H106" s="2176"/>
      <c r="I106" s="1534"/>
    </row>
    <row r="107" spans="1:9" s="33" customFormat="1" ht="11.25" customHeight="1" x14ac:dyDescent="0.2">
      <c r="A107" s="1577"/>
      <c r="B107" s="2174"/>
      <c r="C107" s="2175"/>
      <c r="D107" s="2175"/>
      <c r="E107" s="2175"/>
      <c r="F107" s="2175"/>
      <c r="G107" s="2175"/>
      <c r="H107" s="2176"/>
      <c r="I107" s="1572"/>
    </row>
    <row r="108" spans="1:9" s="33" customFormat="1" ht="11.25" customHeight="1" x14ac:dyDescent="0.2">
      <c r="A108" s="1577"/>
      <c r="B108" s="2174"/>
      <c r="C108" s="2175"/>
      <c r="D108" s="2175"/>
      <c r="E108" s="2175"/>
      <c r="F108" s="2175"/>
      <c r="G108" s="2175"/>
      <c r="H108" s="2176"/>
      <c r="I108" s="1534"/>
    </row>
    <row r="109" spans="1:9" s="33" customFormat="1" ht="11.25" customHeight="1" x14ac:dyDescent="0.2">
      <c r="A109" s="1577"/>
      <c r="B109" s="2174"/>
      <c r="C109" s="2175"/>
      <c r="D109" s="2175"/>
      <c r="E109" s="2175"/>
      <c r="F109" s="2175"/>
      <c r="G109" s="2175"/>
      <c r="H109" s="2176"/>
      <c r="I109" s="1534"/>
    </row>
    <row r="110" spans="1:9" s="33" customFormat="1" ht="11.25" customHeight="1" x14ac:dyDescent="0.2">
      <c r="A110" s="1577"/>
      <c r="B110" s="2200"/>
      <c r="C110" s="2201"/>
      <c r="D110" s="2201"/>
      <c r="E110" s="2201"/>
      <c r="F110" s="2201"/>
      <c r="G110" s="2201"/>
      <c r="H110" s="2202"/>
      <c r="I110" s="1534"/>
    </row>
    <row r="111" spans="1:9" s="33" customFormat="1" ht="11.25" customHeight="1" x14ac:dyDescent="0.2">
      <c r="A111" s="1367"/>
      <c r="B111" s="1589"/>
      <c r="C111" s="1589"/>
      <c r="D111" s="1589"/>
      <c r="E111" s="1534"/>
      <c r="F111" s="1534"/>
      <c r="G111" s="1534"/>
      <c r="H111" s="1534"/>
      <c r="I111" s="1534"/>
    </row>
    <row r="112" spans="1:9" s="33" customFormat="1" ht="18" customHeight="1" x14ac:dyDescent="0.2">
      <c r="A112" s="1577"/>
      <c r="B112" s="1367"/>
      <c r="C112" s="2203" t="s">
        <v>2097</v>
      </c>
      <c r="D112" s="2203"/>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04" t="s">
        <v>1645</v>
      </c>
      <c r="D115" s="2205"/>
      <c r="E115" s="2206"/>
      <c r="F115" s="2206"/>
      <c r="G115" s="2206"/>
      <c r="H115" s="2206"/>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1"/>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5" colorId="8" zoomScale="110" zoomScaleNormal="110" workbookViewId="0">
      <selection activeCell="A17" sqref="A17:H1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451</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311</v>
      </c>
      <c r="G7" s="93"/>
      <c r="H7" s="93"/>
      <c r="I7" s="93"/>
      <c r="J7" s="218">
        <v>209544483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2.7040999999999999E-2</v>
      </c>
      <c r="E10" s="100" t="s">
        <v>1185</v>
      </c>
      <c r="F10" s="472">
        <v>4.444E-3</v>
      </c>
      <c r="G10" s="100" t="s">
        <v>1185</v>
      </c>
      <c r="H10" s="472">
        <v>1.7520000000000001E-3</v>
      </c>
      <c r="I10" s="100" t="s">
        <v>1186</v>
      </c>
      <c r="J10" s="473">
        <f>ROUND(D10+F10+H10,5)</f>
        <v>3.3239999999999999E-2</v>
      </c>
      <c r="K10" s="93"/>
      <c r="L10" s="472">
        <v>1.8200000000000001E-4</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13491325</v>
      </c>
      <c r="E16" s="100"/>
      <c r="F16" s="82">
        <f>SUM('Acct Summary 7-8'!C17,'Acct Summary 7-8'!D17,'Acct Summary 7-8'!F17)</f>
        <v>15104710</v>
      </c>
      <c r="G16" s="100"/>
      <c r="H16" s="82">
        <f>SUM(D16-F16)</f>
        <v>-1613385</v>
      </c>
      <c r="I16" s="93"/>
      <c r="J16" s="82">
        <f>SUM('Acct Summary 7-8'!C81,'Acct Summary 7-8'!D81,'Acct Summary 7-8'!F81,'Acct Summary 7-8'!I81)</f>
        <v>16887235</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28917138.654000003</v>
      </c>
      <c r="I31" s="332"/>
      <c r="J31" s="93"/>
      <c r="K31" s="93"/>
      <c r="L31" s="93"/>
      <c r="M31" s="93"/>
    </row>
    <row r="32" spans="1:13" ht="13.35" customHeight="1" x14ac:dyDescent="0.2">
      <c r="B32" s="2061"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30711693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9"/>
      <c r="D61" s="222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654</v>
      </c>
      <c r="B2" s="2226"/>
      <c r="C2" s="2226"/>
      <c r="D2" s="2226"/>
      <c r="E2" s="2226"/>
      <c r="F2" s="2226"/>
      <c r="G2" s="2226"/>
      <c r="H2" s="2226"/>
      <c r="I2" s="2226"/>
      <c r="J2" s="2226"/>
      <c r="K2" s="2226"/>
      <c r="L2" s="2226"/>
      <c r="M2" s="2226"/>
      <c r="N2" s="2226"/>
      <c r="O2" s="2226"/>
      <c r="P2" s="2226"/>
      <c r="Q2" s="2226"/>
      <c r="R2" s="2226"/>
    </row>
    <row r="3" spans="1:18" ht="12.75" x14ac:dyDescent="0.2">
      <c r="A3" s="2227" t="s">
        <v>1766</v>
      </c>
      <c r="B3" s="2227"/>
      <c r="C3" s="2227"/>
      <c r="D3" s="2227"/>
      <c r="E3" s="2227"/>
      <c r="F3" s="2227"/>
      <c r="G3" s="2227"/>
      <c r="H3" s="2227"/>
      <c r="I3" s="2227"/>
      <c r="J3" s="2227"/>
      <c r="K3" s="2227"/>
      <c r="L3" s="2227"/>
      <c r="M3" s="2227"/>
      <c r="N3" s="2227"/>
      <c r="O3" s="2227"/>
      <c r="P3" s="2227"/>
      <c r="Q3" s="2227"/>
      <c r="R3" s="2227"/>
    </row>
    <row r="4" spans="1:18" ht="12.75" x14ac:dyDescent="0.2">
      <c r="A4" s="2228" t="s">
        <v>1339</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Wilmington CUSD 209U</v>
      </c>
      <c r="E7" s="136"/>
      <c r="G7" s="137"/>
      <c r="H7" s="138"/>
      <c r="I7" s="138"/>
      <c r="J7" s="138"/>
      <c r="K7" s="138"/>
      <c r="L7"/>
      <c r="M7"/>
      <c r="N7"/>
      <c r="O7"/>
      <c r="P7"/>
    </row>
    <row r="8" spans="1:18" ht="12.75" x14ac:dyDescent="0.2">
      <c r="A8"/>
      <c r="B8"/>
      <c r="C8" s="134" t="s">
        <v>1340</v>
      </c>
      <c r="D8" s="139" t="str">
        <f>COVER!A13</f>
        <v>56-099-209U-26</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16887235</v>
      </c>
      <c r="I12" s="1162"/>
      <c r="J12" s="1162"/>
      <c r="K12" s="1163">
        <f>TRUNC((H12/H13*100000),5)/100000</f>
        <v>1.2517106362000001</v>
      </c>
      <c r="L12" s="1164"/>
      <c r="M12" s="102" t="s">
        <v>1363</v>
      </c>
      <c r="N12" s="102"/>
      <c r="O12" s="1165">
        <v>0.35</v>
      </c>
      <c r="P12" s="154"/>
      <c r="Q12" s="154"/>
    </row>
    <row r="13" spans="1:18" s="156" customFormat="1" ht="11.25" x14ac:dyDescent="0.2">
      <c r="A13" s="154"/>
      <c r="B13" s="1159"/>
      <c r="C13" s="2224" t="s">
        <v>1637</v>
      </c>
      <c r="D13" s="2225"/>
      <c r="E13" s="154"/>
      <c r="F13" s="326" t="s">
        <v>929</v>
      </c>
      <c r="G13" s="1160"/>
      <c r="H13" s="1161">
        <f>SUM('Acct Summary 7-8'!C8+'Acct Summary 7-8'!D8+'Acct Summary 7-8'!F8+'Acct Summary 7-8'!I8)+H14</f>
        <v>13491325</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9"/>
      <c r="C17" s="154" t="s">
        <v>934</v>
      </c>
      <c r="D17" s="154"/>
      <c r="E17" s="154"/>
      <c r="F17" s="154" t="s">
        <v>522</v>
      </c>
      <c r="G17" s="1160"/>
      <c r="H17" s="1161">
        <f>SUM('Acct Summary 7-8'!C17+'Acct Summary 7-8'!D17+'Acct Summary 7-8'!F17)</f>
        <v>15104710</v>
      </c>
      <c r="I17" s="1162"/>
      <c r="J17" s="1168"/>
      <c r="K17" s="1163">
        <f>TRUNC((H17/H18*100000),5)/100000</f>
        <v>1.1195868456</v>
      </c>
      <c r="L17" s="1164"/>
      <c r="M17" s="1124" t="s">
        <v>1391</v>
      </c>
      <c r="O17" s="1169" t="str">
        <f>IF(AND(O16="2", J20 &gt; 2),"1",IF(AND(O16 = "1", J20 &gt; 2),"2",IF(AND(O16="1", J20 &gt;1),"1","0")))</f>
        <v>1</v>
      </c>
      <c r="P17" s="154"/>
    </row>
    <row r="18" spans="1:18" s="156" customFormat="1" ht="11.25" x14ac:dyDescent="0.2">
      <c r="A18" s="154"/>
      <c r="B18" s="1159"/>
      <c r="C18" s="2224" t="s">
        <v>1629</v>
      </c>
      <c r="D18" s="2225"/>
      <c r="E18" s="154"/>
      <c r="F18" s="1147" t="s">
        <v>930</v>
      </c>
      <c r="G18" s="1160"/>
      <c r="H18" s="1161">
        <f>SUM('Acct Summary 7-8'!C8+'Acct Summary 7-8'!D8+'Acct Summary 7-8'!F8+'Acct Summary 7-8'!I8)+H19</f>
        <v>13491325</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9.6307467999999989</v>
      </c>
      <c r="K20" s="1163">
        <f>IF(K17&lt;=1,"0",IF(AND(O16="2", J20 &gt; 2),TRUNC(((K12-0.1)/(K17-1)*100),5)/100,IF(AND(O16 = "1", J20 &gt; 2),TRUNC(((K12-0.1)/(K17-1)*100),5)/100,IF(AND(O16="1", J20 &gt;1),TRUNC(((K12-0.1)/(K17-1)*100),5)/100,""))))</f>
        <v>9.6307467999999989</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21" t="s">
        <v>1765</v>
      </c>
      <c r="D24" s="2221"/>
      <c r="E24" s="154"/>
      <c r="F24" s="154" t="s">
        <v>523</v>
      </c>
      <c r="G24" s="1160"/>
      <c r="H24" s="1161">
        <f>SUM('Assets-Liab 5-6'!C4+'Assets-Liab 5-6'!D4+'Assets-Liab 5-6'!F4+'Assets-Liab 5-6'!I4+'Assets-Liab 5-6'!C5+'Assets-Liab 5-6'!D5+'Assets-Liab 5-6'!F5+'Assets-Liab 5-6'!I5)</f>
        <v>16887235</v>
      </c>
      <c r="I24" s="684"/>
      <c r="J24" s="684"/>
      <c r="K24" s="1172">
        <f>TRUNC(((H24/H25*100000)/100000),2)</f>
        <v>402.48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41957.527779999997</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5920469.8226800002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30711693</v>
      </c>
      <c r="I32" s="1170"/>
      <c r="J32" s="1170"/>
      <c r="K32" s="1172">
        <f>TRUNC(100-((((H32/H33*100))*100)/100),2)</f>
        <v>-6.2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28917138.654000003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85" zoomScaleNormal="85" workbookViewId="0">
      <pane ySplit="2" topLeftCell="A3" activePane="bottomLeft" state="frozen"/>
      <selection activeCell="A17" sqref="A17:H17"/>
      <selection pane="bottomLeft" activeCell="A17" sqref="A17:H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7796</v>
      </c>
      <c r="D4" s="412"/>
      <c r="E4" s="412"/>
      <c r="F4" s="412"/>
      <c r="G4" s="412"/>
      <c r="H4" s="412"/>
      <c r="I4" s="412"/>
      <c r="J4" s="436"/>
      <c r="K4" s="412"/>
      <c r="L4" s="412">
        <v>1606812</v>
      </c>
      <c r="M4" s="433"/>
      <c r="N4" s="482"/>
    </row>
    <row r="5" spans="1:14" x14ac:dyDescent="0.2">
      <c r="A5" s="477" t="s">
        <v>1172</v>
      </c>
      <c r="B5" s="40">
        <v>120</v>
      </c>
      <c r="C5" s="687">
        <v>12534237</v>
      </c>
      <c r="D5" s="412">
        <v>944310</v>
      </c>
      <c r="E5" s="412">
        <v>1327112</v>
      </c>
      <c r="F5" s="412">
        <v>1738816</v>
      </c>
      <c r="G5" s="412">
        <v>782133</v>
      </c>
      <c r="H5" s="412"/>
      <c r="I5" s="412">
        <v>1662076</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12542033</v>
      </c>
      <c r="D13" s="689">
        <f t="shared" ref="D13:L13" si="0">SUM(D4:D12)</f>
        <v>944310</v>
      </c>
      <c r="E13" s="689">
        <f t="shared" si="0"/>
        <v>1327112</v>
      </c>
      <c r="F13" s="689">
        <f t="shared" si="0"/>
        <v>1738816</v>
      </c>
      <c r="G13" s="689">
        <f t="shared" si="0"/>
        <v>782133</v>
      </c>
      <c r="H13" s="689">
        <f t="shared" si="0"/>
        <v>0</v>
      </c>
      <c r="I13" s="689">
        <f t="shared" si="0"/>
        <v>1662076</v>
      </c>
      <c r="J13" s="689">
        <f t="shared" si="0"/>
        <v>0</v>
      </c>
      <c r="K13" s="689">
        <f t="shared" si="0"/>
        <v>0</v>
      </c>
      <c r="L13" s="689">
        <f t="shared" si="0"/>
        <v>1606812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1567607</v>
      </c>
      <c r="N16" s="719"/>
    </row>
    <row r="17" spans="1:14" s="704" customFormat="1" ht="12.75" customHeight="1" x14ac:dyDescent="0.2">
      <c r="A17" s="718" t="s">
        <v>1750</v>
      </c>
      <c r="B17" s="542">
        <v>230</v>
      </c>
      <c r="C17" s="507"/>
      <c r="D17" s="507"/>
      <c r="E17" s="507"/>
      <c r="F17" s="507"/>
      <c r="G17" s="507"/>
      <c r="H17" s="507"/>
      <c r="I17" s="507"/>
      <c r="J17" s="507"/>
      <c r="K17" s="507"/>
      <c r="L17" s="507"/>
      <c r="M17" s="436">
        <f>61053235-28718289+2187349-510147</f>
        <v>34012148</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f>4835627+60044-4466385-58671</f>
        <v>370615</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1327112</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29384581</v>
      </c>
    </row>
    <row r="23" spans="1:14" ht="13.5" customHeight="1" thickBot="1" x14ac:dyDescent="0.25">
      <c r="A23" s="464" t="s">
        <v>747</v>
      </c>
      <c r="B23" s="724"/>
      <c r="C23" s="433"/>
      <c r="D23" s="433"/>
      <c r="E23" s="433"/>
      <c r="F23" s="433"/>
      <c r="G23" s="433"/>
      <c r="H23" s="433"/>
      <c r="I23" s="433"/>
      <c r="J23" s="433"/>
      <c r="K23" s="433"/>
      <c r="L23" s="433"/>
      <c r="M23" s="693">
        <f>SUM(M15:M22)</f>
        <v>35950370</v>
      </c>
      <c r="N23" s="693">
        <f>SUM(N21:N22)</f>
        <v>30711693</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290674</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290674</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30711693</v>
      </c>
    </row>
    <row r="37" spans="1:14" ht="13.5" thickBot="1" x14ac:dyDescent="0.25">
      <c r="A37" s="464" t="s">
        <v>757</v>
      </c>
      <c r="B37" s="724"/>
      <c r="C37" s="507"/>
      <c r="D37" s="507"/>
      <c r="E37" s="507"/>
      <c r="F37" s="507"/>
      <c r="G37" s="507"/>
      <c r="H37" s="507"/>
      <c r="I37" s="507"/>
      <c r="J37" s="507"/>
      <c r="K37" s="507"/>
      <c r="L37" s="514"/>
      <c r="M37" s="433"/>
      <c r="N37" s="693">
        <f>SUM(N36:N36)</f>
        <v>30711693</v>
      </c>
    </row>
    <row r="38" spans="1:14" customFormat="1" ht="13.5" customHeight="1" thickTop="1" x14ac:dyDescent="0.2">
      <c r="A38" s="628" t="s">
        <v>495</v>
      </c>
      <c r="B38" s="542">
        <v>714</v>
      </c>
      <c r="C38" s="727">
        <v>1652282</v>
      </c>
      <c r="D38" s="727">
        <v>102634</v>
      </c>
      <c r="E38" s="727">
        <v>1191629</v>
      </c>
      <c r="F38" s="727"/>
      <c r="G38" s="727">
        <v>782133</v>
      </c>
      <c r="H38" s="727"/>
      <c r="I38" s="727"/>
      <c r="J38" s="726"/>
      <c r="K38" s="727"/>
      <c r="L38" s="1100">
        <v>1316138</v>
      </c>
      <c r="M38" s="694"/>
      <c r="N38" s="694"/>
    </row>
    <row r="39" spans="1:14" customFormat="1" ht="13.5" customHeight="1" x14ac:dyDescent="0.2">
      <c r="A39" s="628" t="s">
        <v>404</v>
      </c>
      <c r="B39" s="542">
        <v>730</v>
      </c>
      <c r="C39" s="727">
        <v>10889751</v>
      </c>
      <c r="D39" s="727">
        <v>841676</v>
      </c>
      <c r="E39" s="727">
        <v>135483</v>
      </c>
      <c r="F39" s="727">
        <v>1738816</v>
      </c>
      <c r="G39" s="727"/>
      <c r="H39" s="727"/>
      <c r="I39" s="727">
        <v>1662076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35950370</v>
      </c>
      <c r="N40" s="694"/>
    </row>
    <row r="41" spans="1:14" ht="13.5" customHeight="1" thickBot="1" x14ac:dyDescent="0.25">
      <c r="A41" s="464" t="s">
        <v>759</v>
      </c>
      <c r="B41" s="455"/>
      <c r="C41" s="485">
        <f>(SUM(C34,C37,C38,C39))</f>
        <v>12542033</v>
      </c>
      <c r="D41" s="485">
        <f t="shared" ref="D41:L41" si="2">SUM(D34,D37,D38:D39)</f>
        <v>944310</v>
      </c>
      <c r="E41" s="485">
        <f t="shared" si="2"/>
        <v>1327112</v>
      </c>
      <c r="F41" s="485">
        <f t="shared" si="2"/>
        <v>1738816</v>
      </c>
      <c r="G41" s="485">
        <f t="shared" si="2"/>
        <v>782133</v>
      </c>
      <c r="H41" s="485">
        <f t="shared" si="2"/>
        <v>0</v>
      </c>
      <c r="I41" s="485">
        <f t="shared" si="2"/>
        <v>1662076</v>
      </c>
      <c r="J41" s="485">
        <f t="shared" si="2"/>
        <v>0</v>
      </c>
      <c r="K41" s="485">
        <f t="shared" si="2"/>
        <v>0</v>
      </c>
      <c r="L41" s="485">
        <f t="shared" si="2"/>
        <v>1606812</v>
      </c>
      <c r="M41" s="485">
        <f>SUM(M40)</f>
        <v>35950370</v>
      </c>
      <c r="N41" s="485">
        <f>SUM(N37)</f>
        <v>30711693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57" activePane="bottomLeft" state="frozenSplit"/>
      <selection activeCell="A17" sqref="A17:H17"/>
      <selection pane="bottomLef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1984</v>
      </c>
      <c r="B4" s="292">
        <v>1000</v>
      </c>
      <c r="C4" s="695">
        <f>'Revenues 9-14'!C109</f>
        <v>6698224</v>
      </c>
      <c r="D4" s="695">
        <f>'Revenues 9-14'!D109</f>
        <v>1023575</v>
      </c>
      <c r="E4" s="695">
        <f>'Revenues 9-14'!E109</f>
        <v>2294470</v>
      </c>
      <c r="F4" s="695">
        <f>'Revenues 9-14'!F109</f>
        <v>410752</v>
      </c>
      <c r="G4" s="695">
        <f>'Revenues 9-14'!G109</f>
        <v>510109</v>
      </c>
      <c r="H4" s="695">
        <f>'Revenues 9-14'!H109</f>
        <v>0</v>
      </c>
      <c r="I4" s="695">
        <f>'Revenues 9-14'!I109</f>
        <v>38393</v>
      </c>
      <c r="J4" s="695">
        <f>'Revenues 9-14'!J109</f>
        <v>0</v>
      </c>
      <c r="K4" s="695">
        <f>'Revenues 9-14'!K109</f>
        <v>0</v>
      </c>
      <c r="L4" s="39"/>
    </row>
    <row r="5" spans="1:13" ht="22.5" x14ac:dyDescent="0.2">
      <c r="A5" s="733" t="s">
        <v>1985</v>
      </c>
      <c r="B5" s="294">
        <v>2000</v>
      </c>
      <c r="C5" s="696">
        <f>'Revenues 9-14'!C114</f>
        <v>5280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2222558</v>
      </c>
      <c r="D6" s="696">
        <f>'Revenues 9-14'!D173</f>
        <v>0</v>
      </c>
      <c r="E6" s="696">
        <f>'Revenues 9-14'!E173</f>
        <v>0</v>
      </c>
      <c r="F6" s="696">
        <f>'Revenues 9-14'!F173</f>
        <v>610295</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1932248</v>
      </c>
      <c r="D7" s="696">
        <f>'Revenues 9-14'!D274</f>
        <v>350000</v>
      </c>
      <c r="E7" s="696">
        <f>'Revenues 9-14'!E274</f>
        <v>119000</v>
      </c>
      <c r="F7" s="696">
        <f>'Revenues 9-14'!F274</f>
        <v>200000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10858310</v>
      </c>
      <c r="D8" s="485">
        <f t="shared" ref="D8:K8" si="0">SUM(D4:D7)</f>
        <v>1373575</v>
      </c>
      <c r="E8" s="485">
        <f t="shared" si="0"/>
        <v>2413470</v>
      </c>
      <c r="F8" s="485">
        <f t="shared" si="0"/>
        <v>1221047</v>
      </c>
      <c r="G8" s="485">
        <f t="shared" si="0"/>
        <v>510109</v>
      </c>
      <c r="H8" s="485">
        <f t="shared" si="0"/>
        <v>0</v>
      </c>
      <c r="I8" s="485">
        <f t="shared" si="0"/>
        <v>38393</v>
      </c>
      <c r="J8" s="485">
        <f t="shared" si="0"/>
        <v>0</v>
      </c>
      <c r="K8" s="485">
        <f t="shared" si="0"/>
        <v>0</v>
      </c>
      <c r="L8" s="39"/>
    </row>
    <row r="9" spans="1:13" ht="15" thickTop="1" x14ac:dyDescent="0.2">
      <c r="A9" s="1019" t="s">
        <v>347</v>
      </c>
      <c r="B9" s="456">
        <v>3998</v>
      </c>
      <c r="C9" s="418">
        <v>1934337</v>
      </c>
      <c r="D9" s="489"/>
      <c r="E9" s="418"/>
      <c r="F9" s="418"/>
      <c r="G9" s="700"/>
      <c r="H9" s="418"/>
      <c r="I9" s="494" t="s">
        <v>1389</v>
      </c>
      <c r="J9" s="435"/>
      <c r="K9" s="418"/>
      <c r="L9" s="39"/>
    </row>
    <row r="10" spans="1:13" s="48" customFormat="1" ht="13.5" thickBot="1" x14ac:dyDescent="0.25">
      <c r="A10" s="464" t="s">
        <v>1393</v>
      </c>
      <c r="B10" s="457"/>
      <c r="C10" s="485">
        <f>SUM(C8:C9)</f>
        <v>12792647</v>
      </c>
      <c r="D10" s="485">
        <f t="shared" ref="D10:K10" si="1">SUM(D8:D9)</f>
        <v>1373575</v>
      </c>
      <c r="E10" s="485">
        <f t="shared" si="1"/>
        <v>2413470</v>
      </c>
      <c r="F10" s="485">
        <f t="shared" si="1"/>
        <v>1221047</v>
      </c>
      <c r="G10" s="485">
        <f t="shared" si="1"/>
        <v>510109</v>
      </c>
      <c r="H10" s="485">
        <f t="shared" si="1"/>
        <v>0</v>
      </c>
      <c r="I10" s="485">
        <f t="shared" si="1"/>
        <v>38393</v>
      </c>
      <c r="J10" s="485">
        <f t="shared" si="1"/>
        <v>0</v>
      </c>
      <c r="K10" s="485">
        <f t="shared" si="1"/>
        <v>0</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5743872</v>
      </c>
      <c r="D12" s="498" t="s">
        <v>1389</v>
      </c>
      <c r="E12" s="433" t="s">
        <v>1389</v>
      </c>
      <c r="F12" s="433" t="s">
        <v>1389</v>
      </c>
      <c r="G12" s="695">
        <f>'Expenditures 15-22'!K223</f>
        <v>60686</v>
      </c>
      <c r="H12" s="431"/>
      <c r="I12" s="433" t="s">
        <v>1389</v>
      </c>
      <c r="J12" s="433" t="s">
        <v>1389</v>
      </c>
      <c r="K12" s="431" t="s">
        <v>1389</v>
      </c>
      <c r="L12" s="39"/>
    </row>
    <row r="13" spans="1:13" x14ac:dyDescent="0.2">
      <c r="A13" s="734" t="s">
        <v>535</v>
      </c>
      <c r="B13" s="293">
        <v>2000</v>
      </c>
      <c r="C13" s="696">
        <f>'Expenditures 15-22'!K74</f>
        <v>3791287</v>
      </c>
      <c r="D13" s="696">
        <f>'Expenditures 15-22'!K129</f>
        <v>1898022</v>
      </c>
      <c r="E13" s="482" t="s">
        <v>1389</v>
      </c>
      <c r="F13" s="696">
        <f>'Expenditures 15-22'!K178</f>
        <v>1360742</v>
      </c>
      <c r="G13" s="696">
        <f>'Expenditures 15-22'!K273</f>
        <v>372538</v>
      </c>
      <c r="H13" s="696">
        <f>'Expenditures 15-22'!K296</f>
        <v>0</v>
      </c>
      <c r="I13" s="433" t="s">
        <v>1389</v>
      </c>
      <c r="J13" s="749">
        <f>'Expenditures 15-22'!K323</f>
        <v>0</v>
      </c>
      <c r="K13" s="701">
        <f>'Expenditures 15-22'!K341</f>
        <v>0</v>
      </c>
      <c r="L13" s="39"/>
    </row>
    <row r="14" spans="1:13" x14ac:dyDescent="0.2">
      <c r="A14" s="734" t="s">
        <v>527</v>
      </c>
      <c r="B14" s="293">
        <v>3000</v>
      </c>
      <c r="C14" s="696">
        <f>'Expenditures 15-22'!K75</f>
        <v>16636</v>
      </c>
      <c r="D14" s="696">
        <f>'Expenditures 15-22'!K130</f>
        <v>0</v>
      </c>
      <c r="E14" s="498" t="s">
        <v>1389</v>
      </c>
      <c r="F14" s="696">
        <f>'Expenditures 15-22'!K179</f>
        <v>0</v>
      </c>
      <c r="G14" s="696">
        <f>'Expenditures 15-22'!K274</f>
        <v>38</v>
      </c>
      <c r="H14" s="490"/>
      <c r="I14" s="433" t="s">
        <v>1389</v>
      </c>
      <c r="J14" s="433" t="s">
        <v>1389</v>
      </c>
      <c r="K14" s="490" t="s">
        <v>1389</v>
      </c>
      <c r="L14" s="39"/>
    </row>
    <row r="15" spans="1:13" x14ac:dyDescent="0.2">
      <c r="A15" s="734" t="s">
        <v>114</v>
      </c>
      <c r="B15" s="293">
        <v>4000</v>
      </c>
      <c r="C15" s="696">
        <f>'Expenditures 15-22'!K102</f>
        <v>2294151</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2435394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11845946</v>
      </c>
      <c r="D17" s="485">
        <f t="shared" si="2"/>
        <v>1898022</v>
      </c>
      <c r="E17" s="485">
        <f t="shared" si="2"/>
        <v>2435394</v>
      </c>
      <c r="F17" s="485">
        <f t="shared" si="2"/>
        <v>1360742</v>
      </c>
      <c r="G17" s="485">
        <f t="shared" si="2"/>
        <v>433262</v>
      </c>
      <c r="H17" s="485">
        <f t="shared" si="2"/>
        <v>0</v>
      </c>
      <c r="I17" s="433"/>
      <c r="J17" s="485">
        <f>SUM(J12:J16)</f>
        <v>0</v>
      </c>
      <c r="K17" s="485">
        <f>SUM(K12:K16)</f>
        <v>0</v>
      </c>
      <c r="L17" s="39"/>
    </row>
    <row r="18" spans="1:12" ht="15" customHeight="1" thickTop="1" x14ac:dyDescent="0.2">
      <c r="A18" s="1020" t="s">
        <v>1321</v>
      </c>
      <c r="B18" s="258">
        <v>4180</v>
      </c>
      <c r="C18" s="695">
        <f t="shared" ref="C18:H18" si="3">C9</f>
        <v>1934337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13780283</v>
      </c>
      <c r="D19" s="485">
        <f t="shared" si="4"/>
        <v>1898022</v>
      </c>
      <c r="E19" s="485">
        <f t="shared" si="4"/>
        <v>2435394</v>
      </c>
      <c r="F19" s="485">
        <f t="shared" si="4"/>
        <v>1360742</v>
      </c>
      <c r="G19" s="485">
        <f t="shared" si="4"/>
        <v>433262</v>
      </c>
      <c r="H19" s="485">
        <f t="shared" si="4"/>
        <v>0</v>
      </c>
      <c r="I19" s="433"/>
      <c r="J19" s="485">
        <f>SUM(J17:J18)</f>
        <v>0</v>
      </c>
      <c r="K19" s="485">
        <f>SUM(K17:K18)</f>
        <v>0</v>
      </c>
      <c r="L19" s="39"/>
    </row>
    <row r="20" spans="1:12" ht="27" thickTop="1" thickBot="1" x14ac:dyDescent="0.25">
      <c r="A20" s="458" t="s">
        <v>1322</v>
      </c>
      <c r="B20" s="459"/>
      <c r="C20" s="1018">
        <f>C8-C17</f>
        <v>-987636</v>
      </c>
      <c r="D20" s="1018">
        <f t="shared" ref="D20:K20" si="5">D8-D17</f>
        <v>-524447</v>
      </c>
      <c r="E20" s="1018">
        <f t="shared" si="5"/>
        <v>-21924</v>
      </c>
      <c r="F20" s="1018">
        <f t="shared" si="5"/>
        <v>-139695</v>
      </c>
      <c r="G20" s="1018">
        <f t="shared" si="5"/>
        <v>76847</v>
      </c>
      <c r="H20" s="1018">
        <f t="shared" si="5"/>
        <v>0</v>
      </c>
      <c r="I20" s="1018">
        <f t="shared" si="5"/>
        <v>38393</v>
      </c>
      <c r="J20" s="1018">
        <f t="shared" si="5"/>
        <v>0</v>
      </c>
      <c r="K20" s="1018">
        <f t="shared" si="5"/>
        <v>0</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2212</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2212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2212</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2212</v>
      </c>
      <c r="J76" s="692">
        <f t="shared" si="7"/>
        <v>0</v>
      </c>
      <c r="K76" s="692">
        <f t="shared" si="7"/>
        <v>0</v>
      </c>
      <c r="L76" s="504"/>
    </row>
    <row r="77" spans="1:12" ht="14.25" thickTop="1" thickBot="1" x14ac:dyDescent="0.25">
      <c r="A77" s="1027" t="s">
        <v>1401</v>
      </c>
      <c r="B77" s="710"/>
      <c r="C77" s="444">
        <f t="shared" ref="C77:K77" si="8">C44-C76</f>
        <v>2212</v>
      </c>
      <c r="D77" s="444">
        <f t="shared" si="8"/>
        <v>0</v>
      </c>
      <c r="E77" s="444">
        <f t="shared" si="8"/>
        <v>0</v>
      </c>
      <c r="F77" s="444">
        <f t="shared" si="8"/>
        <v>0</v>
      </c>
      <c r="G77" s="444">
        <f t="shared" si="8"/>
        <v>0</v>
      </c>
      <c r="H77" s="444">
        <f t="shared" si="8"/>
        <v>0</v>
      </c>
      <c r="I77" s="444">
        <f t="shared" si="8"/>
        <v>-2212</v>
      </c>
      <c r="J77" s="444">
        <f t="shared" si="8"/>
        <v>0</v>
      </c>
      <c r="K77" s="444">
        <f t="shared" si="8"/>
        <v>0</v>
      </c>
      <c r="L77" s="39"/>
    </row>
    <row r="78" spans="1:12" ht="29.25" customHeight="1" thickTop="1" thickBot="1" x14ac:dyDescent="0.25">
      <c r="A78" s="2231" t="s">
        <v>699</v>
      </c>
      <c r="B78" s="2232"/>
      <c r="C78" s="443">
        <f t="shared" ref="C78:K78" si="9">C20+C77</f>
        <v>-985424</v>
      </c>
      <c r="D78" s="443">
        <f t="shared" si="9"/>
        <v>-524447</v>
      </c>
      <c r="E78" s="443">
        <f t="shared" si="9"/>
        <v>-21924</v>
      </c>
      <c r="F78" s="443">
        <f t="shared" si="9"/>
        <v>-139695</v>
      </c>
      <c r="G78" s="443">
        <f t="shared" si="9"/>
        <v>76847</v>
      </c>
      <c r="H78" s="443">
        <f t="shared" si="9"/>
        <v>0</v>
      </c>
      <c r="I78" s="443">
        <f t="shared" si="9"/>
        <v>36181</v>
      </c>
      <c r="J78" s="443">
        <f t="shared" si="9"/>
        <v>0</v>
      </c>
      <c r="K78" s="443">
        <f t="shared" si="9"/>
        <v>0</v>
      </c>
      <c r="L78" s="505"/>
    </row>
    <row r="79" spans="1:12" ht="13.5" thickTop="1" x14ac:dyDescent="0.2">
      <c r="A79" s="820" t="s">
        <v>1927</v>
      </c>
      <c r="B79" s="460"/>
      <c r="C79" s="435">
        <v>13527457</v>
      </c>
      <c r="D79" s="703">
        <v>1468757</v>
      </c>
      <c r="E79" s="703">
        <v>1349036</v>
      </c>
      <c r="F79" s="703">
        <v>1878511</v>
      </c>
      <c r="G79" s="703">
        <v>705286</v>
      </c>
      <c r="H79" s="703"/>
      <c r="I79" s="703">
        <v>1625895</v>
      </c>
      <c r="J79" s="703"/>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12542033</v>
      </c>
      <c r="D81" s="485">
        <f>SUM(D78:D80)</f>
        <v>944310</v>
      </c>
      <c r="E81" s="485">
        <f t="shared" ref="E81:K81" si="10">SUM(E78:E80)</f>
        <v>1327112</v>
      </c>
      <c r="F81" s="485">
        <f t="shared" si="10"/>
        <v>1738816</v>
      </c>
      <c r="G81" s="485">
        <f t="shared" si="10"/>
        <v>782133</v>
      </c>
      <c r="H81" s="485">
        <f t="shared" si="10"/>
        <v>0</v>
      </c>
      <c r="I81" s="485">
        <f t="shared" si="10"/>
        <v>1662076</v>
      </c>
      <c r="J81" s="485">
        <f t="shared" si="10"/>
        <v>0</v>
      </c>
      <c r="K81" s="485">
        <f t="shared" si="10"/>
        <v>0</v>
      </c>
      <c r="L81" s="39"/>
    </row>
    <row r="82" spans="1:12" ht="0.75" customHeight="1" thickTop="1" thickBot="1" x14ac:dyDescent="0.25">
      <c r="A82" s="632" t="s">
        <v>405</v>
      </c>
      <c r="B82" s="630"/>
      <c r="C82" s="1136">
        <f>(C81-C79)</f>
        <v>-985424</v>
      </c>
      <c r="D82" s="1136">
        <f t="shared" ref="D82:K82" si="11">(D81-D79)</f>
        <v>-524447</v>
      </c>
      <c r="E82" s="1136">
        <f t="shared" si="11"/>
        <v>-21924</v>
      </c>
      <c r="F82" s="1136">
        <f t="shared" si="11"/>
        <v>-139695</v>
      </c>
      <c r="G82" s="1136">
        <f t="shared" si="11"/>
        <v>76847</v>
      </c>
      <c r="H82" s="1136">
        <f t="shared" si="11"/>
        <v>0</v>
      </c>
      <c r="I82" s="1136">
        <f t="shared" si="11"/>
        <v>36181</v>
      </c>
      <c r="J82" s="1136">
        <f t="shared" si="11"/>
        <v>0</v>
      </c>
      <c r="K82" s="1136">
        <f t="shared" si="11"/>
        <v>0</v>
      </c>
    </row>
    <row r="83" spans="1:12" ht="14.25" hidden="1" thickTop="1" thickBot="1" x14ac:dyDescent="0.25">
      <c r="A83" s="729" t="s">
        <v>406</v>
      </c>
      <c r="B83" s="631"/>
      <c r="C83" s="1137">
        <f>C82/C81</f>
        <v>-7.8569718322380425E-2</v>
      </c>
      <c r="D83" s="1137">
        <f t="shared" ref="D83:K83" si="12">D82/D81</f>
        <v>-0.55537588291980389</v>
      </c>
      <c r="E83" s="1137">
        <f t="shared" si="12"/>
        <v>-1.6520082705905756E-2</v>
      </c>
      <c r="F83" s="1137">
        <f t="shared" si="12"/>
        <v>-8.0339150318377558E-2</v>
      </c>
      <c r="G83" s="1137">
        <f t="shared" si="12"/>
        <v>9.8253110404496427E-2</v>
      </c>
      <c r="H83" s="1137" t="e">
        <f t="shared" si="12"/>
        <v>#DIV/0!</v>
      </c>
      <c r="I83" s="1137">
        <f t="shared" si="12"/>
        <v>2.176855931979043E-2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190"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1967</v>
      </c>
      <c r="B1" s="76"/>
      <c r="C1" s="57" t="s">
        <v>503</v>
      </c>
      <c r="D1" s="57" t="s">
        <v>504</v>
      </c>
      <c r="E1" s="57" t="s">
        <v>505</v>
      </c>
      <c r="F1" s="57" t="s">
        <v>506</v>
      </c>
      <c r="G1" s="57" t="s">
        <v>507</v>
      </c>
      <c r="H1" s="57" t="s">
        <v>508</v>
      </c>
      <c r="I1" s="57" t="s">
        <v>509</v>
      </c>
      <c r="J1" s="57" t="s">
        <v>510</v>
      </c>
      <c r="K1" s="57" t="s">
        <v>874</v>
      </c>
    </row>
    <row r="2" spans="1:12" ht="36" x14ac:dyDescent="0.2">
      <c r="A2" s="22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5382017</v>
      </c>
      <c r="D5" s="418">
        <v>884525</v>
      </c>
      <c r="E5" s="412">
        <v>2293515</v>
      </c>
      <c r="F5" s="806">
        <v>348713</v>
      </c>
      <c r="G5" s="412">
        <v>156621</v>
      </c>
      <c r="H5" s="412"/>
      <c r="I5" s="412">
        <v>36181</v>
      </c>
      <c r="J5" s="436"/>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v>30986</v>
      </c>
      <c r="D7" s="412"/>
      <c r="E7" s="433"/>
      <c r="F7" s="436"/>
      <c r="G7" s="436"/>
      <c r="H7" s="436"/>
      <c r="I7" s="433"/>
      <c r="J7" s="433"/>
      <c r="K7" s="433"/>
    </row>
    <row r="8" spans="1:12" x14ac:dyDescent="0.2">
      <c r="A8" s="913" t="s">
        <v>482</v>
      </c>
      <c r="B8" s="40">
        <v>1150</v>
      </c>
      <c r="C8" s="481"/>
      <c r="D8" s="481"/>
      <c r="E8" s="507"/>
      <c r="F8" s="507"/>
      <c r="G8" s="418">
        <v>242569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5413003</v>
      </c>
      <c r="D12" s="484">
        <f t="shared" si="0"/>
        <v>884525</v>
      </c>
      <c r="E12" s="484">
        <f t="shared" si="0"/>
        <v>2293515</v>
      </c>
      <c r="F12" s="484">
        <f t="shared" si="0"/>
        <v>348713</v>
      </c>
      <c r="G12" s="484">
        <f t="shared" si="0"/>
        <v>399190</v>
      </c>
      <c r="H12" s="484">
        <f t="shared" si="0"/>
        <v>0</v>
      </c>
      <c r="I12" s="484">
        <f t="shared" si="0"/>
        <v>36181</v>
      </c>
      <c r="J12" s="484">
        <f t="shared" si="0"/>
        <v>0</v>
      </c>
      <c r="K12" s="485">
        <f t="shared" si="0"/>
        <v>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836</v>
      </c>
      <c r="D14" s="412">
        <v>137</v>
      </c>
      <c r="E14" s="412">
        <v>363</v>
      </c>
      <c r="F14" s="412">
        <v>54</v>
      </c>
      <c r="G14" s="412">
        <v>61</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231399</v>
      </c>
      <c r="D16" s="412">
        <v>70000</v>
      </c>
      <c r="E16" s="412"/>
      <c r="F16" s="412">
        <v>33000</v>
      </c>
      <c r="G16" s="412">
        <v>86000</v>
      </c>
      <c r="H16" s="412"/>
      <c r="I16" s="412"/>
      <c r="J16" s="436"/>
      <c r="K16" s="412"/>
    </row>
    <row r="17" spans="1:11" ht="12.75" customHeight="1" x14ac:dyDescent="0.2">
      <c r="A17" s="913" t="s">
        <v>945</v>
      </c>
      <c r="B17" s="40">
        <v>1290</v>
      </c>
      <c r="C17" s="483"/>
      <c r="D17" s="412"/>
      <c r="E17" s="412"/>
      <c r="F17" s="412">
        <v>7915</v>
      </c>
      <c r="G17" s="412"/>
      <c r="H17" s="412"/>
      <c r="I17" s="412"/>
      <c r="J17" s="436"/>
      <c r="K17" s="412"/>
    </row>
    <row r="18" spans="1:11" ht="12.75" customHeight="1" thickBot="1" x14ac:dyDescent="0.25">
      <c r="A18" s="464" t="s">
        <v>635</v>
      </c>
      <c r="B18" s="457"/>
      <c r="C18" s="487">
        <f>SUM(C14:C17)</f>
        <v>232235</v>
      </c>
      <c r="D18" s="487">
        <f t="shared" ref="D18:K18" si="1">SUM(D14:D17)</f>
        <v>70137</v>
      </c>
      <c r="E18" s="487">
        <f t="shared" si="1"/>
        <v>363</v>
      </c>
      <c r="F18" s="487">
        <f t="shared" si="1"/>
        <v>40969</v>
      </c>
      <c r="G18" s="487">
        <f t="shared" si="1"/>
        <v>86061</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v>8559</v>
      </c>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8559</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15951</v>
      </c>
      <c r="D65" s="412">
        <v>1207</v>
      </c>
      <c r="E65" s="412">
        <v>592</v>
      </c>
      <c r="F65" s="436">
        <v>2494</v>
      </c>
      <c r="G65" s="412">
        <v>942</v>
      </c>
      <c r="H65" s="412"/>
      <c r="I65" s="412">
        <v>2212</v>
      </c>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15951</v>
      </c>
      <c r="D67" s="485">
        <f t="shared" ref="D67:K67" si="2">SUM(D65:D66)</f>
        <v>1207</v>
      </c>
      <c r="E67" s="485">
        <f t="shared" si="2"/>
        <v>592</v>
      </c>
      <c r="F67" s="485">
        <f t="shared" si="2"/>
        <v>2494</v>
      </c>
      <c r="G67" s="485">
        <f t="shared" si="2"/>
        <v>942</v>
      </c>
      <c r="H67" s="485">
        <f t="shared" si="2"/>
        <v>0</v>
      </c>
      <c r="I67" s="485">
        <f t="shared" si="2"/>
        <v>2212</v>
      </c>
      <c r="J67" s="485">
        <f t="shared" si="2"/>
        <v>0</v>
      </c>
      <c r="K67" s="485">
        <f t="shared" si="2"/>
        <v>0</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243607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25120</v>
      </c>
      <c r="D74" s="433"/>
      <c r="E74" s="433"/>
      <c r="F74" s="433"/>
      <c r="G74" s="433"/>
      <c r="H74" s="433"/>
      <c r="I74" s="433"/>
      <c r="J74" s="433"/>
      <c r="K74" s="433"/>
    </row>
    <row r="75" spans="1:11" ht="12.75" customHeight="1" thickBot="1" x14ac:dyDescent="0.25">
      <c r="A75" s="464" t="s">
        <v>646</v>
      </c>
      <c r="B75" s="457"/>
      <c r="C75" s="485">
        <f>SUM(C69:C74)</f>
        <v>268727</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37017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7333</v>
      </c>
      <c r="D79" s="412">
        <v>8000</v>
      </c>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44350</v>
      </c>
      <c r="D82" s="485">
        <f>SUM(D77:D81)</f>
        <v>8000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97457</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97457</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v>95030</v>
      </c>
      <c r="D95" s="483"/>
      <c r="E95" s="431"/>
      <c r="F95" s="431"/>
      <c r="G95" s="431"/>
      <c r="H95" s="431"/>
      <c r="I95" s="431"/>
      <c r="J95" s="431"/>
      <c r="K95" s="431"/>
    </row>
    <row r="96" spans="1:11" ht="12.75" customHeight="1" x14ac:dyDescent="0.2">
      <c r="A96" s="913" t="s">
        <v>456</v>
      </c>
      <c r="B96" s="40">
        <v>1920</v>
      </c>
      <c r="C96" s="483">
        <v>259361</v>
      </c>
      <c r="D96" s="483">
        <v>26492</v>
      </c>
      <c r="E96" s="510"/>
      <c r="F96" s="435">
        <v>18576</v>
      </c>
      <c r="G96" s="435">
        <v>23916</v>
      </c>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v>33214</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18000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v>194377</v>
      </c>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51174</v>
      </c>
      <c r="D107" s="412"/>
      <c r="E107" s="412"/>
      <c r="F107" s="412"/>
      <c r="G107" s="412"/>
      <c r="H107" s="412"/>
      <c r="I107" s="412"/>
      <c r="J107" s="436"/>
      <c r="K107" s="412"/>
    </row>
    <row r="108" spans="1:12" ht="12.75" customHeight="1" thickBot="1" x14ac:dyDescent="0.25">
      <c r="A108" s="464" t="s">
        <v>576</v>
      </c>
      <c r="B108" s="738"/>
      <c r="C108" s="484">
        <f>SUM(C95:C107)</f>
        <v>617942</v>
      </c>
      <c r="D108" s="484">
        <f t="shared" ref="D108:K108" si="3">SUM(D95:D107)</f>
        <v>59706</v>
      </c>
      <c r="E108" s="484">
        <f t="shared" si="3"/>
        <v>0</v>
      </c>
      <c r="F108" s="484">
        <f t="shared" si="3"/>
        <v>18576</v>
      </c>
      <c r="G108" s="484">
        <f t="shared" si="3"/>
        <v>23916</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6698224</v>
      </c>
      <c r="D109" s="493">
        <f t="shared" si="4"/>
        <v>1023575</v>
      </c>
      <c r="E109" s="493">
        <f t="shared" si="4"/>
        <v>2294470</v>
      </c>
      <c r="F109" s="493">
        <f t="shared" si="4"/>
        <v>410752</v>
      </c>
      <c r="G109" s="493">
        <f t="shared" si="4"/>
        <v>510109</v>
      </c>
      <c r="H109" s="493">
        <f t="shared" si="4"/>
        <v>0</v>
      </c>
      <c r="I109" s="493">
        <f t="shared" si="4"/>
        <v>38393</v>
      </c>
      <c r="J109" s="493">
        <f t="shared" si="4"/>
        <v>0</v>
      </c>
      <c r="K109" s="443">
        <f t="shared" si="4"/>
        <v>0</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v>5280</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5280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1756</v>
      </c>
      <c r="B117" s="261">
        <v>3001</v>
      </c>
      <c r="C117" s="489">
        <v>1773411</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1773411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63333</v>
      </c>
      <c r="D124" s="492"/>
      <c r="E124" s="433"/>
      <c r="F124" s="806"/>
      <c r="G124" s="433"/>
      <c r="H124" s="433"/>
      <c r="I124" s="433"/>
      <c r="J124" s="433"/>
      <c r="K124" s="433"/>
    </row>
    <row r="125" spans="1:11" ht="12.75" customHeight="1" x14ac:dyDescent="0.2">
      <c r="A125" s="913" t="s">
        <v>1836</v>
      </c>
      <c r="B125" s="261">
        <v>3105</v>
      </c>
      <c r="C125" s="412">
        <v>184542</v>
      </c>
      <c r="D125" s="492"/>
      <c r="E125" s="433"/>
      <c r="F125" s="412"/>
      <c r="G125" s="433"/>
      <c r="H125" s="433"/>
      <c r="I125" s="433"/>
      <c r="J125" s="433"/>
      <c r="K125" s="433"/>
    </row>
    <row r="126" spans="1:11" ht="12.75" customHeight="1" x14ac:dyDescent="0.2">
      <c r="A126" s="913" t="s">
        <v>1034</v>
      </c>
      <c r="B126" s="261">
        <v>3110</v>
      </c>
      <c r="C126" s="483">
        <v>22451</v>
      </c>
      <c r="D126" s="412"/>
      <c r="E126" s="433"/>
      <c r="F126" s="412"/>
      <c r="G126" s="433"/>
      <c r="H126" s="433"/>
      <c r="I126" s="433"/>
      <c r="J126" s="433"/>
      <c r="K126" s="433"/>
    </row>
    <row r="127" spans="1:11" ht="12.75" customHeight="1" x14ac:dyDescent="0.2">
      <c r="A127" s="913" t="s">
        <v>112</v>
      </c>
      <c r="B127" s="261">
        <v>3120</v>
      </c>
      <c r="C127" s="412">
        <v>54427</v>
      </c>
      <c r="D127" s="492"/>
      <c r="E127" s="433"/>
      <c r="F127" s="412"/>
      <c r="G127" s="433"/>
      <c r="H127" s="433"/>
      <c r="I127" s="433"/>
      <c r="J127" s="433"/>
      <c r="K127" s="433"/>
    </row>
    <row r="128" spans="1:11" ht="12.75" customHeight="1" x14ac:dyDescent="0.2">
      <c r="A128" s="913" t="s">
        <v>1837</v>
      </c>
      <c r="B128" s="261">
        <v>3130</v>
      </c>
      <c r="C128" s="412">
        <v>6616</v>
      </c>
      <c r="D128" s="492"/>
      <c r="E128" s="433"/>
      <c r="F128" s="412"/>
      <c r="G128" s="433"/>
      <c r="H128" s="433"/>
      <c r="I128" s="433"/>
      <c r="J128" s="433"/>
      <c r="K128" s="433"/>
    </row>
    <row r="129" spans="1:11" ht="12.75" customHeight="1" x14ac:dyDescent="0.2">
      <c r="A129" s="913" t="s">
        <v>144</v>
      </c>
      <c r="B129" s="261">
        <v>3145</v>
      </c>
      <c r="C129" s="412">
        <v>2659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334028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23270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23270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2142</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22637</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256463</v>
      </c>
      <c r="G151" s="436"/>
      <c r="H151" s="433"/>
      <c r="I151" s="433"/>
      <c r="J151" s="433"/>
      <c r="K151" s="433"/>
    </row>
    <row r="152" spans="1:11" ht="12.75" customHeight="1" x14ac:dyDescent="0.2">
      <c r="A152" s="913" t="s">
        <v>1246</v>
      </c>
      <c r="B152" s="261">
        <v>3510</v>
      </c>
      <c r="C152" s="483"/>
      <c r="D152" s="412"/>
      <c r="E152" s="492"/>
      <c r="F152" s="412">
        <v>341832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598295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66241</v>
      </c>
      <c r="D158" s="426"/>
      <c r="E158" s="492"/>
      <c r="F158" s="424">
        <v>12000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829</v>
      </c>
      <c r="D171" s="926"/>
      <c r="E171" s="926"/>
      <c r="F171" s="926"/>
      <c r="G171" s="927"/>
      <c r="H171" s="809"/>
      <c r="I171" s="927"/>
      <c r="J171" s="927"/>
      <c r="K171" s="809"/>
    </row>
    <row r="172" spans="1:11" ht="12.75" customHeight="1" thickTop="1" thickBot="1" x14ac:dyDescent="0.25">
      <c r="A172" s="2235" t="s">
        <v>465</v>
      </c>
      <c r="B172" s="2236"/>
      <c r="C172" s="924">
        <f t="shared" ref="C172:K172" si="6">SUM(C131,C140,C144,C145:C149,C154,C155:C170,C171)</f>
        <v>449147</v>
      </c>
      <c r="D172" s="924">
        <f t="shared" si="6"/>
        <v>0</v>
      </c>
      <c r="E172" s="924">
        <f t="shared" si="6"/>
        <v>0</v>
      </c>
      <c r="F172" s="924">
        <f t="shared" si="6"/>
        <v>610295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2222558</v>
      </c>
      <c r="D173" s="493">
        <f>SUM(D121,D172)</f>
        <v>0</v>
      </c>
      <c r="E173" s="493">
        <f>SUM(E121,E172)</f>
        <v>0</v>
      </c>
      <c r="F173" s="493">
        <f t="shared" ref="F173:K173" si="7">SUM(F121,F172)</f>
        <v>610295</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37" t="s">
        <v>1959</v>
      </c>
      <c r="B175" s="2238"/>
      <c r="C175" s="498"/>
      <c r="D175" s="498"/>
      <c r="E175" s="494"/>
      <c r="F175" s="433"/>
      <c r="G175" s="433"/>
      <c r="H175" s="433"/>
      <c r="I175" s="433"/>
      <c r="J175" s="433"/>
      <c r="K175" s="433"/>
    </row>
    <row r="176" spans="1:11" ht="12.6" customHeight="1" x14ac:dyDescent="0.2">
      <c r="A176" s="912" t="s">
        <v>1233</v>
      </c>
      <c r="B176" s="42">
        <v>4001</v>
      </c>
      <c r="C176" s="489">
        <v>1384472</v>
      </c>
      <c r="D176" s="418">
        <v>350000</v>
      </c>
      <c r="E176" s="436">
        <v>119000</v>
      </c>
      <c r="F176" s="412">
        <v>200000</v>
      </c>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3" t="s">
        <v>920</v>
      </c>
      <c r="B178" s="2244"/>
      <c r="C178" s="484">
        <f>SUM(C176:C177)</f>
        <v>1384472</v>
      </c>
      <c r="D178" s="484">
        <f t="shared" ref="D178:K178" si="8">SUM(D176:D177)</f>
        <v>350000</v>
      </c>
      <c r="E178" s="484">
        <f t="shared" si="8"/>
        <v>119000</v>
      </c>
      <c r="F178" s="484">
        <f t="shared" si="8"/>
        <v>200000</v>
      </c>
      <c r="G178" s="484">
        <f t="shared" si="8"/>
        <v>0</v>
      </c>
      <c r="H178" s="484">
        <f t="shared" si="8"/>
        <v>0</v>
      </c>
      <c r="I178" s="484">
        <f t="shared" si="8"/>
        <v>0</v>
      </c>
      <c r="J178" s="484">
        <f t="shared" si="8"/>
        <v>0</v>
      </c>
      <c r="K178" s="485">
        <f t="shared" si="8"/>
        <v>0</v>
      </c>
    </row>
    <row r="179" spans="1:11" ht="24" customHeight="1" thickTop="1" x14ac:dyDescent="0.2">
      <c r="A179" s="2241" t="s">
        <v>1960</v>
      </c>
      <c r="B179" s="224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3" t="s">
        <v>921</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1" t="s">
        <v>1961</v>
      </c>
      <c r="B185" s="2242"/>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233231</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50763</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283994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176470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176470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60291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26280</v>
      </c>
      <c r="D270" s="424"/>
      <c r="E270" s="433"/>
      <c r="F270" s="424"/>
      <c r="G270" s="424"/>
      <c r="H270" s="433"/>
      <c r="I270" s="433"/>
      <c r="J270" s="433"/>
      <c r="K270" s="433"/>
    </row>
    <row r="271" spans="1:11" ht="12.75" customHeight="1" thickTop="1" thickBot="1" x14ac:dyDescent="0.25">
      <c r="A271" s="913" t="s">
        <v>442</v>
      </c>
      <c r="B271" s="40">
        <v>4992</v>
      </c>
      <c r="C271" s="497">
        <v>741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9" t="s">
        <v>1776</v>
      </c>
      <c r="B273" s="2240"/>
      <c r="C273" s="493">
        <f t="shared" ref="C273:H273" si="10">SUM(C191,C201,C211,C216,C224,C228,C229,C259:C272)</f>
        <v>547776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1932248</v>
      </c>
      <c r="D274" s="493">
        <f>SUM(D178,D184,D273)</f>
        <v>350000</v>
      </c>
      <c r="E274" s="493">
        <f>SUM(E178,E273)</f>
        <v>119000</v>
      </c>
      <c r="F274" s="493">
        <f t="shared" ref="F274:K274" si="11">SUM(F178,F184,F273)</f>
        <v>200000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10858310</v>
      </c>
      <c r="D275" s="493">
        <f t="shared" si="12"/>
        <v>1373575</v>
      </c>
      <c r="E275" s="493">
        <f t="shared" si="12"/>
        <v>2413470</v>
      </c>
      <c r="F275" s="493">
        <f t="shared" si="12"/>
        <v>1221047</v>
      </c>
      <c r="G275" s="493">
        <f t="shared" si="12"/>
        <v>510109</v>
      </c>
      <c r="H275" s="493">
        <f t="shared" si="12"/>
        <v>0</v>
      </c>
      <c r="I275" s="493">
        <f t="shared" si="12"/>
        <v>38393</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54" activePane="bottomLeft" state="frozen"/>
      <selection activeCell="A17" sqref="A17:H17"/>
      <selection pane="bottomLeft" activeCell="A17" sqref="A17:H1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3"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5"/>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49" t="s">
        <v>337</v>
      </c>
      <c r="B3" s="2250"/>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3378289</v>
      </c>
      <c r="D5" s="412">
        <v>878758</v>
      </c>
      <c r="E5" s="412">
        <v>5006</v>
      </c>
      <c r="F5" s="412">
        <v>135301</v>
      </c>
      <c r="G5" s="412"/>
      <c r="H5" s="412">
        <v>1703</v>
      </c>
      <c r="I5" s="436"/>
      <c r="J5" s="436"/>
      <c r="K5" s="414">
        <f>SUM(C5:J5)</f>
        <v>4399057</v>
      </c>
      <c r="L5" s="412">
        <v>4574263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55698</v>
      </c>
      <c r="D7" s="436">
        <v>8600</v>
      </c>
      <c r="E7" s="436">
        <v>1156</v>
      </c>
      <c r="F7" s="436">
        <v>14137</v>
      </c>
      <c r="G7" s="436">
        <v>1495</v>
      </c>
      <c r="H7" s="436"/>
      <c r="I7" s="436"/>
      <c r="J7" s="436"/>
      <c r="K7" s="414">
        <f t="shared" ref="K7:K32" si="0">SUM(C7:J7)</f>
        <v>81086</v>
      </c>
      <c r="L7" s="412">
        <v>68124</v>
      </c>
    </row>
    <row r="8" spans="1:14" x14ac:dyDescent="0.2">
      <c r="A8" s="1813" t="s">
        <v>172</v>
      </c>
      <c r="B8" s="266">
        <v>1200</v>
      </c>
      <c r="C8" s="412">
        <v>25695</v>
      </c>
      <c r="D8" s="412"/>
      <c r="E8" s="412"/>
      <c r="F8" s="412">
        <v>1499</v>
      </c>
      <c r="G8" s="412"/>
      <c r="H8" s="412">
        <v>383046</v>
      </c>
      <c r="I8" s="436"/>
      <c r="J8" s="436"/>
      <c r="K8" s="414">
        <f t="shared" si="0"/>
        <v>410240</v>
      </c>
      <c r="L8" s="412">
        <v>320400</v>
      </c>
    </row>
    <row r="9" spans="1:14" x14ac:dyDescent="0.2">
      <c r="A9" s="1813" t="s">
        <v>837</v>
      </c>
      <c r="B9" s="266" t="s">
        <v>1143</v>
      </c>
      <c r="C9" s="436"/>
      <c r="D9" s="436"/>
      <c r="E9" s="436"/>
      <c r="F9" s="436"/>
      <c r="G9" s="436"/>
      <c r="H9" s="436"/>
      <c r="I9" s="436"/>
      <c r="J9" s="436"/>
      <c r="K9" s="414">
        <f t="shared" si="0"/>
        <v>0</v>
      </c>
      <c r="L9" s="412"/>
    </row>
    <row r="10" spans="1:14" x14ac:dyDescent="0.2">
      <c r="A10" s="1813" t="s">
        <v>838</v>
      </c>
      <c r="B10" s="266">
        <v>1250</v>
      </c>
      <c r="C10" s="412">
        <v>91584</v>
      </c>
      <c r="D10" s="412">
        <v>33636</v>
      </c>
      <c r="E10" s="412"/>
      <c r="F10" s="412">
        <v>43037</v>
      </c>
      <c r="G10" s="412">
        <v>5025</v>
      </c>
      <c r="H10" s="412"/>
      <c r="I10" s="436"/>
      <c r="J10" s="436"/>
      <c r="K10" s="414">
        <f t="shared" si="0"/>
        <v>173282</v>
      </c>
      <c r="L10" s="412">
        <v>151867</v>
      </c>
    </row>
    <row r="11" spans="1:14" x14ac:dyDescent="0.2">
      <c r="A11" s="1813" t="s">
        <v>1345</v>
      </c>
      <c r="B11" s="266" t="s">
        <v>169</v>
      </c>
      <c r="C11" s="436"/>
      <c r="D11" s="436"/>
      <c r="E11" s="436"/>
      <c r="F11" s="436"/>
      <c r="G11" s="436"/>
      <c r="H11" s="436"/>
      <c r="I11" s="436"/>
      <c r="J11" s="436"/>
      <c r="K11" s="414">
        <f t="shared" si="0"/>
        <v>0</v>
      </c>
      <c r="L11" s="412"/>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55372</v>
      </c>
      <c r="D13" s="412">
        <v>4348</v>
      </c>
      <c r="E13" s="412"/>
      <c r="F13" s="412">
        <v>197821</v>
      </c>
      <c r="G13" s="412">
        <v>1199</v>
      </c>
      <c r="H13" s="412"/>
      <c r="I13" s="436"/>
      <c r="J13" s="436"/>
      <c r="K13" s="414">
        <f t="shared" si="0"/>
        <v>258740</v>
      </c>
      <c r="L13" s="412">
        <v>280000</v>
      </c>
    </row>
    <row r="14" spans="1:14" x14ac:dyDescent="0.2">
      <c r="A14" s="1813" t="s">
        <v>1138</v>
      </c>
      <c r="B14" s="266">
        <v>1500</v>
      </c>
      <c r="C14" s="412">
        <v>284940</v>
      </c>
      <c r="D14" s="412">
        <v>20638</v>
      </c>
      <c r="E14" s="412">
        <v>49449</v>
      </c>
      <c r="F14" s="412">
        <v>51939</v>
      </c>
      <c r="G14" s="412"/>
      <c r="H14" s="412">
        <v>13369</v>
      </c>
      <c r="I14" s="436"/>
      <c r="J14" s="436"/>
      <c r="K14" s="414">
        <f t="shared" si="0"/>
        <v>420335</v>
      </c>
      <c r="L14" s="412">
        <v>438399</v>
      </c>
    </row>
    <row r="15" spans="1:14" x14ac:dyDescent="0.2">
      <c r="A15" s="1813" t="s">
        <v>1139</v>
      </c>
      <c r="B15" s="266">
        <v>1600</v>
      </c>
      <c r="C15" s="412"/>
      <c r="D15" s="412"/>
      <c r="E15" s="412"/>
      <c r="F15" s="412"/>
      <c r="G15" s="412"/>
      <c r="H15" s="412"/>
      <c r="I15" s="436"/>
      <c r="J15" s="436"/>
      <c r="K15" s="414">
        <f t="shared" si="0"/>
        <v>0</v>
      </c>
      <c r="L15" s="412"/>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c r="D17" s="436"/>
      <c r="E17" s="436"/>
      <c r="F17" s="436">
        <v>1132</v>
      </c>
      <c r="G17" s="436"/>
      <c r="H17" s="436"/>
      <c r="I17" s="436"/>
      <c r="J17" s="436"/>
      <c r="K17" s="414">
        <f t="shared" si="0"/>
        <v>1132</v>
      </c>
      <c r="L17" s="412">
        <v>4400</v>
      </c>
    </row>
    <row r="18" spans="1:12" x14ac:dyDescent="0.2">
      <c r="A18" s="1813" t="s">
        <v>1284</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3891578</v>
      </c>
      <c r="D33" s="415">
        <f t="shared" ref="D33:L33" si="1">SUM(D5:D32)</f>
        <v>945980</v>
      </c>
      <c r="E33" s="415">
        <f t="shared" si="1"/>
        <v>55611</v>
      </c>
      <c r="F33" s="415">
        <f t="shared" si="1"/>
        <v>444866</v>
      </c>
      <c r="G33" s="415">
        <f t="shared" si="1"/>
        <v>7719</v>
      </c>
      <c r="H33" s="415">
        <f t="shared" si="1"/>
        <v>398118</v>
      </c>
      <c r="I33" s="415">
        <f t="shared" si="1"/>
        <v>0</v>
      </c>
      <c r="J33" s="415">
        <f t="shared" si="1"/>
        <v>0</v>
      </c>
      <c r="K33" s="415">
        <f t="shared" si="1"/>
        <v>5743872</v>
      </c>
      <c r="L33" s="415">
        <f t="shared" si="1"/>
        <v>5837453</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c r="D36" s="418"/>
      <c r="E36" s="418"/>
      <c r="F36" s="418"/>
      <c r="G36" s="418"/>
      <c r="H36" s="418"/>
      <c r="I36" s="436"/>
      <c r="J36" s="436"/>
      <c r="K36" s="414">
        <f t="shared" ref="K36:K41" si="2">SUM(C36:J36)</f>
        <v>0</v>
      </c>
      <c r="L36" s="412"/>
    </row>
    <row r="37" spans="1:14" x14ac:dyDescent="0.2">
      <c r="A37" s="1813" t="s">
        <v>1287</v>
      </c>
      <c r="B37" s="266">
        <v>2120</v>
      </c>
      <c r="C37" s="412">
        <v>117566</v>
      </c>
      <c r="D37" s="412">
        <v>11006</v>
      </c>
      <c r="E37" s="412"/>
      <c r="F37" s="412">
        <v>1577</v>
      </c>
      <c r="G37" s="412"/>
      <c r="H37" s="412"/>
      <c r="I37" s="436"/>
      <c r="J37" s="436"/>
      <c r="K37" s="414">
        <f t="shared" si="2"/>
        <v>130149</v>
      </c>
      <c r="L37" s="412">
        <v>120726</v>
      </c>
    </row>
    <row r="38" spans="1:14" x14ac:dyDescent="0.2">
      <c r="A38" s="1813" t="s">
        <v>222</v>
      </c>
      <c r="B38" s="266">
        <v>2130</v>
      </c>
      <c r="C38" s="412">
        <v>59702</v>
      </c>
      <c r="D38" s="412">
        <v>18920</v>
      </c>
      <c r="E38" s="412">
        <v>633</v>
      </c>
      <c r="F38" s="412">
        <v>3901</v>
      </c>
      <c r="G38" s="412"/>
      <c r="H38" s="412"/>
      <c r="I38" s="436"/>
      <c r="J38" s="436"/>
      <c r="K38" s="414">
        <f t="shared" si="2"/>
        <v>83156</v>
      </c>
      <c r="L38" s="412">
        <v>86991</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1983</v>
      </c>
      <c r="B41" s="266">
        <v>2190</v>
      </c>
      <c r="C41" s="412">
        <v>3520</v>
      </c>
      <c r="D41" s="412"/>
      <c r="E41" s="412">
        <v>37</v>
      </c>
      <c r="F41" s="412">
        <v>1102</v>
      </c>
      <c r="G41" s="412"/>
      <c r="H41" s="412"/>
      <c r="I41" s="436"/>
      <c r="J41" s="436"/>
      <c r="K41" s="414">
        <f t="shared" si="2"/>
        <v>4659</v>
      </c>
      <c r="L41" s="412">
        <v>6507</v>
      </c>
    </row>
    <row r="42" spans="1:14" ht="12.75" customHeight="1" thickBot="1" x14ac:dyDescent="0.25">
      <c r="A42" s="887" t="s">
        <v>658</v>
      </c>
      <c r="B42" s="468" t="s">
        <v>831</v>
      </c>
      <c r="C42" s="415">
        <f>SUM(C36:C41)</f>
        <v>180788</v>
      </c>
      <c r="D42" s="415">
        <f t="shared" ref="D42:L42" si="3">SUM(D36:D41)</f>
        <v>29926</v>
      </c>
      <c r="E42" s="415">
        <f t="shared" si="3"/>
        <v>670</v>
      </c>
      <c r="F42" s="415">
        <f t="shared" si="3"/>
        <v>6580</v>
      </c>
      <c r="G42" s="415">
        <f t="shared" si="3"/>
        <v>0</v>
      </c>
      <c r="H42" s="415">
        <f t="shared" si="3"/>
        <v>0</v>
      </c>
      <c r="I42" s="415">
        <f t="shared" si="3"/>
        <v>0</v>
      </c>
      <c r="J42" s="415">
        <f t="shared" si="3"/>
        <v>0</v>
      </c>
      <c r="K42" s="415">
        <f t="shared" si="3"/>
        <v>217964</v>
      </c>
      <c r="L42" s="415">
        <f t="shared" si="3"/>
        <v>214224</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132097</v>
      </c>
      <c r="D44" s="418">
        <v>35359</v>
      </c>
      <c r="E44" s="418">
        <v>5269</v>
      </c>
      <c r="F44" s="418">
        <v>282</v>
      </c>
      <c r="G44" s="418"/>
      <c r="H44" s="418">
        <v>10619</v>
      </c>
      <c r="I44" s="436"/>
      <c r="J44" s="436"/>
      <c r="K44" s="420">
        <f>SUM(C44:J44)</f>
        <v>183626</v>
      </c>
      <c r="L44" s="418">
        <v>243965</v>
      </c>
    </row>
    <row r="45" spans="1:14" x14ac:dyDescent="0.2">
      <c r="A45" s="1813" t="s">
        <v>975</v>
      </c>
      <c r="B45" s="266">
        <v>2220</v>
      </c>
      <c r="C45" s="412">
        <v>278272</v>
      </c>
      <c r="D45" s="412">
        <v>91968</v>
      </c>
      <c r="E45" s="412">
        <v>66261</v>
      </c>
      <c r="F45" s="412">
        <v>128735</v>
      </c>
      <c r="G45" s="412">
        <v>64563</v>
      </c>
      <c r="H45" s="412"/>
      <c r="I45" s="436"/>
      <c r="J45" s="436"/>
      <c r="K45" s="420">
        <f>SUM(C45:J45)</f>
        <v>629799</v>
      </c>
      <c r="L45" s="412">
        <v>720423</v>
      </c>
    </row>
    <row r="46" spans="1:14" x14ac:dyDescent="0.2">
      <c r="A46" s="1813" t="s">
        <v>976</v>
      </c>
      <c r="B46" s="266">
        <v>2230</v>
      </c>
      <c r="C46" s="412"/>
      <c r="D46" s="412"/>
      <c r="E46" s="412">
        <v>23927</v>
      </c>
      <c r="F46" s="412"/>
      <c r="G46" s="412"/>
      <c r="H46" s="412"/>
      <c r="I46" s="436"/>
      <c r="J46" s="436"/>
      <c r="K46" s="420">
        <f>SUM(C46:J46)</f>
        <v>23927</v>
      </c>
      <c r="L46" s="412">
        <v>28000</v>
      </c>
    </row>
    <row r="47" spans="1:14" ht="12.75" customHeight="1" thickBot="1" x14ac:dyDescent="0.25">
      <c r="A47" s="887" t="s">
        <v>659</v>
      </c>
      <c r="B47" s="468" t="s">
        <v>33</v>
      </c>
      <c r="C47" s="415">
        <f>SUM(C44:C46)</f>
        <v>410369</v>
      </c>
      <c r="D47" s="415">
        <f t="shared" ref="D47:K47" si="4">SUM(D44:D46)</f>
        <v>127327</v>
      </c>
      <c r="E47" s="415">
        <f t="shared" si="4"/>
        <v>95457</v>
      </c>
      <c r="F47" s="415">
        <f t="shared" si="4"/>
        <v>129017</v>
      </c>
      <c r="G47" s="415">
        <f t="shared" si="4"/>
        <v>64563</v>
      </c>
      <c r="H47" s="415">
        <f t="shared" si="4"/>
        <v>10619</v>
      </c>
      <c r="I47" s="415">
        <f t="shared" si="4"/>
        <v>0</v>
      </c>
      <c r="J47" s="415">
        <f t="shared" si="4"/>
        <v>0</v>
      </c>
      <c r="K47" s="415">
        <f t="shared" si="4"/>
        <v>837352</v>
      </c>
      <c r="L47" s="415">
        <f>SUM(L44:L46)</f>
        <v>992388</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c r="D49" s="418">
        <v>7107</v>
      </c>
      <c r="E49" s="418">
        <v>201050</v>
      </c>
      <c r="F49" s="418">
        <v>18915</v>
      </c>
      <c r="G49" s="418">
        <v>15475</v>
      </c>
      <c r="H49" s="418">
        <v>36597</v>
      </c>
      <c r="I49" s="436">
        <v>5788</v>
      </c>
      <c r="J49" s="436"/>
      <c r="K49" s="420">
        <f>SUM(C49:J49)</f>
        <v>284932</v>
      </c>
      <c r="L49" s="418">
        <v>409000</v>
      </c>
    </row>
    <row r="50" spans="1:14" x14ac:dyDescent="0.2">
      <c r="A50" s="1813" t="s">
        <v>978</v>
      </c>
      <c r="B50" s="266">
        <v>2320</v>
      </c>
      <c r="C50" s="412">
        <v>109690</v>
      </c>
      <c r="D50" s="412">
        <v>22956</v>
      </c>
      <c r="E50" s="412"/>
      <c r="F50" s="412"/>
      <c r="G50" s="412"/>
      <c r="H50" s="412">
        <v>2467</v>
      </c>
      <c r="I50" s="436"/>
      <c r="J50" s="436"/>
      <c r="K50" s="420">
        <f>SUM(C50:J50)</f>
        <v>135113</v>
      </c>
      <c r="L50" s="412">
        <v>131406</v>
      </c>
    </row>
    <row r="51" spans="1:14" x14ac:dyDescent="0.2">
      <c r="A51" s="1813" t="s">
        <v>45</v>
      </c>
      <c r="B51" s="266">
        <v>2330</v>
      </c>
      <c r="C51" s="412"/>
      <c r="D51" s="412"/>
      <c r="E51" s="412"/>
      <c r="F51" s="412"/>
      <c r="G51" s="412"/>
      <c r="H51" s="412"/>
      <c r="I51" s="436"/>
      <c r="J51" s="436"/>
      <c r="K51" s="420">
        <f>SUM(C51:J51)</f>
        <v>0</v>
      </c>
      <c r="L51" s="412">
        <v>20</v>
      </c>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109690</v>
      </c>
      <c r="D53" s="415">
        <f t="shared" ref="D53:L53" si="5">SUM(D49:D52)</f>
        <v>30063</v>
      </c>
      <c r="E53" s="415">
        <f t="shared" si="5"/>
        <v>201050</v>
      </c>
      <c r="F53" s="415">
        <f t="shared" si="5"/>
        <v>18915</v>
      </c>
      <c r="G53" s="415">
        <f t="shared" si="5"/>
        <v>15475</v>
      </c>
      <c r="H53" s="415">
        <f t="shared" si="5"/>
        <v>39064</v>
      </c>
      <c r="I53" s="415">
        <f t="shared" si="5"/>
        <v>5788</v>
      </c>
      <c r="J53" s="415">
        <f t="shared" si="5"/>
        <v>0</v>
      </c>
      <c r="K53" s="415">
        <f t="shared" si="5"/>
        <v>420045</v>
      </c>
      <c r="L53" s="415">
        <f t="shared" si="5"/>
        <v>540426</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700490</v>
      </c>
      <c r="D55" s="418">
        <v>195557</v>
      </c>
      <c r="E55" s="418">
        <v>4663</v>
      </c>
      <c r="F55" s="418">
        <v>5007</v>
      </c>
      <c r="G55" s="418"/>
      <c r="H55" s="418"/>
      <c r="I55" s="436"/>
      <c r="J55" s="436"/>
      <c r="K55" s="420">
        <f>SUM(C55:J55)</f>
        <v>905717</v>
      </c>
      <c r="L55" s="418">
        <v>931384</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700490</v>
      </c>
      <c r="D57" s="421">
        <f t="shared" ref="D57:K57" si="6">SUM(D55:D56)</f>
        <v>195557</v>
      </c>
      <c r="E57" s="421">
        <f t="shared" si="6"/>
        <v>4663</v>
      </c>
      <c r="F57" s="421">
        <f t="shared" si="6"/>
        <v>5007</v>
      </c>
      <c r="G57" s="421">
        <f t="shared" si="6"/>
        <v>0</v>
      </c>
      <c r="H57" s="421">
        <f t="shared" si="6"/>
        <v>0</v>
      </c>
      <c r="I57" s="421">
        <f t="shared" si="6"/>
        <v>0</v>
      </c>
      <c r="J57" s="421">
        <f t="shared" si="6"/>
        <v>0</v>
      </c>
      <c r="K57" s="421">
        <f t="shared" si="6"/>
        <v>905717</v>
      </c>
      <c r="L57" s="415">
        <f>SUM(L55:L56)</f>
        <v>931384</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107460</v>
      </c>
      <c r="D59" s="418">
        <v>22697</v>
      </c>
      <c r="E59" s="418">
        <v>3169</v>
      </c>
      <c r="F59" s="418"/>
      <c r="G59" s="418"/>
      <c r="H59" s="418"/>
      <c r="I59" s="436"/>
      <c r="J59" s="436"/>
      <c r="K59" s="420">
        <f t="shared" ref="K59:K64" si="7">SUM(C59:J59)</f>
        <v>133326</v>
      </c>
      <c r="L59" s="418">
        <v>130806</v>
      </c>
      <c r="M59" s="15"/>
      <c r="N59" s="15"/>
    </row>
    <row r="60" spans="1:14" s="16" customFormat="1" x14ac:dyDescent="0.2">
      <c r="A60" s="1813" t="s">
        <v>542</v>
      </c>
      <c r="B60" s="266">
        <v>2520</v>
      </c>
      <c r="C60" s="412">
        <v>164843</v>
      </c>
      <c r="D60" s="412">
        <v>29371</v>
      </c>
      <c r="E60" s="412">
        <v>5797</v>
      </c>
      <c r="F60" s="412">
        <v>17771</v>
      </c>
      <c r="G60" s="412"/>
      <c r="H60" s="412"/>
      <c r="I60" s="436"/>
      <c r="J60" s="436"/>
      <c r="K60" s="420">
        <f t="shared" si="7"/>
        <v>217782</v>
      </c>
      <c r="L60" s="412">
        <v>253415</v>
      </c>
      <c r="M60" s="15"/>
      <c r="N60" s="15"/>
    </row>
    <row r="61" spans="1:14" s="16" customFormat="1" x14ac:dyDescent="0.2">
      <c r="A61" s="1813" t="s">
        <v>221</v>
      </c>
      <c r="B61" s="266">
        <v>2540</v>
      </c>
      <c r="C61" s="412"/>
      <c r="D61" s="412"/>
      <c r="E61" s="412">
        <v>5767</v>
      </c>
      <c r="F61" s="412">
        <v>335347</v>
      </c>
      <c r="G61" s="412"/>
      <c r="H61" s="412"/>
      <c r="I61" s="436"/>
      <c r="J61" s="436"/>
      <c r="K61" s="420">
        <f t="shared" si="7"/>
        <v>341114</v>
      </c>
      <c r="L61" s="412">
        <v>290100</v>
      </c>
      <c r="M61" s="15"/>
      <c r="N61" s="15"/>
    </row>
    <row r="62" spans="1:14" s="16" customFormat="1" x14ac:dyDescent="0.2">
      <c r="A62" s="1813" t="s">
        <v>1128</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250670</v>
      </c>
      <c r="D63" s="412">
        <v>10139</v>
      </c>
      <c r="E63" s="412">
        <v>754</v>
      </c>
      <c r="F63" s="412">
        <f>413965-32206</f>
        <v>381759</v>
      </c>
      <c r="G63" s="412"/>
      <c r="H63" s="412">
        <v>4657</v>
      </c>
      <c r="I63" s="436"/>
      <c r="J63" s="436"/>
      <c r="K63" s="420">
        <f t="shared" si="7"/>
        <v>647979</v>
      </c>
      <c r="L63" s="412">
        <v>653320</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522973</v>
      </c>
      <c r="D65" s="415">
        <f t="shared" ref="D65:L65" si="8">SUM(D59:D64)</f>
        <v>62207</v>
      </c>
      <c r="E65" s="415">
        <f t="shared" si="8"/>
        <v>15487</v>
      </c>
      <c r="F65" s="415">
        <f t="shared" si="8"/>
        <v>734877</v>
      </c>
      <c r="G65" s="415">
        <f t="shared" si="8"/>
        <v>0</v>
      </c>
      <c r="H65" s="415">
        <f t="shared" si="8"/>
        <v>4657</v>
      </c>
      <c r="I65" s="415">
        <f t="shared" si="8"/>
        <v>0</v>
      </c>
      <c r="J65" s="415">
        <f t="shared" si="8"/>
        <v>0</v>
      </c>
      <c r="K65" s="415">
        <f t="shared" si="8"/>
        <v>1340201</v>
      </c>
      <c r="L65" s="415">
        <f t="shared" si="8"/>
        <v>1327641</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c r="D69" s="412"/>
      <c r="E69" s="412"/>
      <c r="F69" s="412"/>
      <c r="G69" s="412"/>
      <c r="H69" s="412"/>
      <c r="I69" s="436"/>
      <c r="J69" s="436"/>
      <c r="K69" s="420">
        <f>SUM(C69:J69)</f>
        <v>0</v>
      </c>
      <c r="L69" s="412"/>
      <c r="M69" s="15"/>
      <c r="N69" s="15"/>
    </row>
    <row r="70" spans="1:14" s="16" customFormat="1" x14ac:dyDescent="0.2">
      <c r="A70" s="1813" t="s">
        <v>471</v>
      </c>
      <c r="B70" s="266">
        <v>2640</v>
      </c>
      <c r="C70" s="412"/>
      <c r="D70" s="412"/>
      <c r="E70" s="412"/>
      <c r="F70" s="412"/>
      <c r="G70" s="412"/>
      <c r="H70" s="412"/>
      <c r="I70" s="436"/>
      <c r="J70" s="436"/>
      <c r="K70" s="420">
        <f>SUM(C70:J70)</f>
        <v>0</v>
      </c>
      <c r="L70" s="412"/>
      <c r="M70" s="15"/>
      <c r="N70" s="15"/>
    </row>
    <row r="71" spans="1:14" s="16" customFormat="1" x14ac:dyDescent="0.2">
      <c r="A71" s="1813"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1155</v>
      </c>
      <c r="B73" s="1805" t="s">
        <v>672</v>
      </c>
      <c r="C73" s="423"/>
      <c r="D73" s="423">
        <v>70008</v>
      </c>
      <c r="E73" s="423"/>
      <c r="F73" s="423"/>
      <c r="G73" s="423"/>
      <c r="H73" s="423"/>
      <c r="I73" s="429"/>
      <c r="J73" s="429"/>
      <c r="K73" s="415">
        <f>SUM(C73:J73)</f>
        <v>70008</v>
      </c>
      <c r="L73" s="424">
        <v>131250</v>
      </c>
      <c r="M73" s="15"/>
      <c r="N73" s="15"/>
    </row>
    <row r="74" spans="1:14" ht="12.75" customHeight="1" thickTop="1" thickBot="1" x14ac:dyDescent="0.25">
      <c r="A74" s="887" t="s">
        <v>971</v>
      </c>
      <c r="B74" s="1804">
        <v>2000</v>
      </c>
      <c r="C74" s="425">
        <f>SUM(C42,C47,C53,C57,C65,C72,C73)</f>
        <v>1924310</v>
      </c>
      <c r="D74" s="425">
        <f t="shared" ref="D74:K74" si="10">SUM(D42,D47,D53,D57,D65,D72,D73)</f>
        <v>515088</v>
      </c>
      <c r="E74" s="425">
        <f t="shared" si="10"/>
        <v>317327</v>
      </c>
      <c r="F74" s="425">
        <f t="shared" si="10"/>
        <v>894396</v>
      </c>
      <c r="G74" s="425">
        <f t="shared" si="10"/>
        <v>80038</v>
      </c>
      <c r="H74" s="425">
        <f t="shared" si="10"/>
        <v>54340</v>
      </c>
      <c r="I74" s="425">
        <f t="shared" si="10"/>
        <v>5788</v>
      </c>
      <c r="J74" s="425">
        <f t="shared" si="10"/>
        <v>0</v>
      </c>
      <c r="K74" s="425">
        <f t="shared" si="10"/>
        <v>3791287</v>
      </c>
      <c r="L74" s="425">
        <f>SUM(L42,L47,L53,L57,L65,L72,L73)</f>
        <v>4137313</v>
      </c>
    </row>
    <row r="75" spans="1:14" s="24" customFormat="1" ht="18" customHeight="1" thickTop="1" thickBot="1" x14ac:dyDescent="0.25">
      <c r="A75" s="1812" t="s">
        <v>50</v>
      </c>
      <c r="B75" s="1806" t="s">
        <v>673</v>
      </c>
      <c r="C75" s="423">
        <v>10723</v>
      </c>
      <c r="D75" s="423">
        <v>2000</v>
      </c>
      <c r="E75" s="423">
        <v>3543</v>
      </c>
      <c r="F75" s="423">
        <v>370</v>
      </c>
      <c r="G75" s="423"/>
      <c r="H75" s="423"/>
      <c r="I75" s="429"/>
      <c r="J75" s="429"/>
      <c r="K75" s="415">
        <f>SUM(C75:J75)</f>
        <v>16636</v>
      </c>
      <c r="L75" s="424">
        <v>21680</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v>4500</v>
      </c>
      <c r="F78" s="413"/>
      <c r="G78" s="413"/>
      <c r="H78" s="427"/>
      <c r="I78" s="507"/>
      <c r="J78" s="507"/>
      <c r="K78" s="414">
        <f t="shared" ref="K78:K83" si="11">SUM(C78:J78)</f>
        <v>4500</v>
      </c>
      <c r="L78" s="418">
        <v>4500</v>
      </c>
    </row>
    <row r="79" spans="1:14" x14ac:dyDescent="0.2">
      <c r="A79" s="1813" t="s">
        <v>348</v>
      </c>
      <c r="B79" s="266">
        <v>4120</v>
      </c>
      <c r="C79" s="413"/>
      <c r="D79" s="413"/>
      <c r="E79" s="412">
        <v>2085609</v>
      </c>
      <c r="F79" s="413"/>
      <c r="G79" s="413"/>
      <c r="H79" s="412"/>
      <c r="I79" s="507"/>
      <c r="J79" s="507"/>
      <c r="K79" s="414">
        <f t="shared" si="11"/>
        <v>2085609</v>
      </c>
      <c r="L79" s="412">
        <v>2150000</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2090109</v>
      </c>
      <c r="F84" s="413"/>
      <c r="G84" s="413"/>
      <c r="H84" s="415">
        <f>SUM(H78:H83)</f>
        <v>0</v>
      </c>
      <c r="I84" s="507"/>
      <c r="J84" s="507"/>
      <c r="K84" s="415">
        <f>SUM(K78:K83)</f>
        <v>2090109</v>
      </c>
      <c r="L84" s="415">
        <f>SUM(L78:L83)</f>
        <v>2154500</v>
      </c>
    </row>
    <row r="85" spans="1:12" ht="12.75" customHeight="1" thickTop="1" thickBot="1" x14ac:dyDescent="0.25">
      <c r="A85" s="883" t="s">
        <v>292</v>
      </c>
      <c r="B85" s="517">
        <v>4210</v>
      </c>
      <c r="C85" s="413"/>
      <c r="D85" s="413"/>
      <c r="E85" s="438"/>
      <c r="F85" s="413"/>
      <c r="G85" s="413"/>
      <c r="H85" s="703">
        <v>2634</v>
      </c>
      <c r="I85" s="507"/>
      <c r="J85" s="507"/>
      <c r="K85" s="520">
        <f>H85</f>
        <v>2634</v>
      </c>
      <c r="L85" s="442">
        <v>4000</v>
      </c>
    </row>
    <row r="86" spans="1:12" ht="12.75" customHeight="1" thickTop="1" thickBot="1" x14ac:dyDescent="0.25">
      <c r="A86" s="1808" t="s">
        <v>813</v>
      </c>
      <c r="B86" s="871">
        <v>4220</v>
      </c>
      <c r="C86" s="413"/>
      <c r="D86" s="413"/>
      <c r="E86" s="437"/>
      <c r="F86" s="413"/>
      <c r="G86" s="413"/>
      <c r="H86" s="436">
        <v>14267</v>
      </c>
      <c r="I86" s="507"/>
      <c r="J86" s="507"/>
      <c r="K86" s="520">
        <f t="shared" ref="K86:K98" si="12">H86</f>
        <v>14267</v>
      </c>
      <c r="L86" s="442">
        <v>3000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v>187141</v>
      </c>
      <c r="I88" s="507"/>
      <c r="J88" s="507"/>
      <c r="K88" s="520">
        <f t="shared" si="12"/>
        <v>187141</v>
      </c>
      <c r="L88" s="442">
        <v>215000</v>
      </c>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204042</v>
      </c>
      <c r="I92" s="507"/>
      <c r="J92" s="507"/>
      <c r="K92" s="520">
        <f t="shared" si="12"/>
        <v>204042</v>
      </c>
      <c r="L92" s="1062">
        <f>SUM(L85:L91)</f>
        <v>222000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2090109</v>
      </c>
      <c r="F102" s="413"/>
      <c r="G102" s="413"/>
      <c r="H102" s="425">
        <f>SUM(H84,H92,H100,H101)</f>
        <v>204042</v>
      </c>
      <c r="I102" s="507"/>
      <c r="J102" s="507"/>
      <c r="K102" s="425">
        <f>SUM(K84,K92,K100,K101)</f>
        <v>2294151</v>
      </c>
      <c r="L102" s="425">
        <f>SUM(L84,L92,L100,L101)</f>
        <v>2376500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5826611</v>
      </c>
      <c r="D114" s="415">
        <f t="shared" ref="D114:K114" si="13">SUM(D33,D74,D75,D102,D112,D113)</f>
        <v>1463068</v>
      </c>
      <c r="E114" s="415">
        <f t="shared" si="13"/>
        <v>2466590</v>
      </c>
      <c r="F114" s="415">
        <f t="shared" si="13"/>
        <v>1339632</v>
      </c>
      <c r="G114" s="415">
        <f t="shared" si="13"/>
        <v>87757</v>
      </c>
      <c r="H114" s="415">
        <f>SUM(H33,H74,H75,H102,H112,H113)</f>
        <v>656500</v>
      </c>
      <c r="I114" s="415">
        <f t="shared" si="13"/>
        <v>5788</v>
      </c>
      <c r="J114" s="415">
        <f t="shared" si="13"/>
        <v>0</v>
      </c>
      <c r="K114" s="415">
        <f t="shared" si="13"/>
        <v>11845946</v>
      </c>
      <c r="L114" s="415">
        <f>SUM(L33,L74,L75,L102,L112,L113)</f>
        <v>12372946</v>
      </c>
    </row>
    <row r="115" spans="1:14" ht="23.25" thickTop="1" x14ac:dyDescent="0.2">
      <c r="A115" s="1825" t="s">
        <v>1176</v>
      </c>
      <c r="B115" s="892"/>
      <c r="C115" s="416"/>
      <c r="D115" s="416"/>
      <c r="E115" s="416"/>
      <c r="F115" s="416"/>
      <c r="G115" s="416"/>
      <c r="H115" s="416"/>
      <c r="I115" s="416"/>
      <c r="J115" s="416"/>
      <c r="K115" s="440">
        <f>'Revenues 9-14'!C275-'Expenditures 15-22'!K114</f>
        <v>-987636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7" t="s">
        <v>336</v>
      </c>
      <c r="B117" s="2248"/>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v>45232</v>
      </c>
      <c r="F123" s="412"/>
      <c r="G123" s="412"/>
      <c r="H123" s="412"/>
      <c r="I123" s="436"/>
      <c r="J123" s="436"/>
      <c r="K123" s="415">
        <f>SUM(C123:J123)</f>
        <v>45232</v>
      </c>
      <c r="L123" s="412">
        <v>30000</v>
      </c>
    </row>
    <row r="124" spans="1:14" ht="14.25" thickTop="1" thickBot="1" x14ac:dyDescent="0.25">
      <c r="A124" s="1813" t="s">
        <v>221</v>
      </c>
      <c r="B124" s="266">
        <v>2540</v>
      </c>
      <c r="C124" s="412">
        <v>746497</v>
      </c>
      <c r="D124" s="412">
        <v>149888</v>
      </c>
      <c r="E124" s="412">
        <v>430153</v>
      </c>
      <c r="F124" s="412">
        <v>206075</v>
      </c>
      <c r="G124" s="412">
        <v>320177</v>
      </c>
      <c r="H124" s="412"/>
      <c r="I124" s="436"/>
      <c r="J124" s="436"/>
      <c r="K124" s="415">
        <f>SUM(C124:J124)</f>
        <v>1852790</v>
      </c>
      <c r="L124" s="412">
        <f>2126380-30000</f>
        <v>2096380</v>
      </c>
    </row>
    <row r="125" spans="1:14" ht="14.25" thickTop="1" thickBot="1" x14ac:dyDescent="0.25">
      <c r="A125" s="1813" t="s">
        <v>1128</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746497</v>
      </c>
      <c r="D127" s="415">
        <f t="shared" ref="D127:L127" si="14">SUM(D122:D126)</f>
        <v>149888</v>
      </c>
      <c r="E127" s="415">
        <f t="shared" si="14"/>
        <v>475385</v>
      </c>
      <c r="F127" s="415">
        <f t="shared" si="14"/>
        <v>206075</v>
      </c>
      <c r="G127" s="415">
        <f t="shared" si="14"/>
        <v>320177</v>
      </c>
      <c r="H127" s="415">
        <f t="shared" si="14"/>
        <v>0</v>
      </c>
      <c r="I127" s="415">
        <f t="shared" si="14"/>
        <v>0</v>
      </c>
      <c r="J127" s="415">
        <f t="shared" si="14"/>
        <v>0</v>
      </c>
      <c r="K127" s="415">
        <f t="shared" si="14"/>
        <v>1898022</v>
      </c>
      <c r="L127" s="415">
        <f t="shared" si="14"/>
        <v>2126380</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746497</v>
      </c>
      <c r="D129" s="425">
        <f t="shared" ref="D129:L129" si="15">SUM(D120,D127,D128)</f>
        <v>149888</v>
      </c>
      <c r="E129" s="425">
        <f t="shared" si="15"/>
        <v>475385</v>
      </c>
      <c r="F129" s="425">
        <f t="shared" si="15"/>
        <v>206075</v>
      </c>
      <c r="G129" s="425">
        <f t="shared" si="15"/>
        <v>320177</v>
      </c>
      <c r="H129" s="425">
        <f t="shared" si="15"/>
        <v>0</v>
      </c>
      <c r="I129" s="425">
        <f t="shared" si="15"/>
        <v>0</v>
      </c>
      <c r="J129" s="425">
        <f t="shared" si="15"/>
        <v>0</v>
      </c>
      <c r="K129" s="425">
        <f t="shared" si="15"/>
        <v>1898022</v>
      </c>
      <c r="L129" s="425">
        <f t="shared" si="15"/>
        <v>2126380</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58" t="s">
        <v>723</v>
      </c>
      <c r="B150" s="2259"/>
      <c r="C150" s="415">
        <f>SUM(C129,C130,C138,C148,C149)</f>
        <v>746497</v>
      </c>
      <c r="D150" s="415">
        <f t="shared" ref="D150:K150" si="16">SUM(D129,D130,D138,D148,D149)</f>
        <v>149888</v>
      </c>
      <c r="E150" s="415">
        <f t="shared" si="16"/>
        <v>475385</v>
      </c>
      <c r="F150" s="415">
        <f t="shared" si="16"/>
        <v>206075</v>
      </c>
      <c r="G150" s="415">
        <f t="shared" si="16"/>
        <v>320177</v>
      </c>
      <c r="H150" s="415">
        <f t="shared" si="16"/>
        <v>0</v>
      </c>
      <c r="I150" s="415">
        <f t="shared" si="16"/>
        <v>0</v>
      </c>
      <c r="J150" s="415">
        <f t="shared" si="16"/>
        <v>0</v>
      </c>
      <c r="K150" s="415">
        <f t="shared" si="16"/>
        <v>1898022</v>
      </c>
      <c r="L150" s="415">
        <f>SUM(L129,L130,L138,L148,L149)</f>
        <v>2126380</v>
      </c>
    </row>
    <row r="151" spans="1:14" ht="12.75" customHeight="1" thickTop="1" x14ac:dyDescent="0.2">
      <c r="A151" s="2254" t="s">
        <v>1402</v>
      </c>
      <c r="B151" s="2255"/>
      <c r="C151" s="416"/>
      <c r="D151" s="416"/>
      <c r="E151" s="416"/>
      <c r="F151" s="416"/>
      <c r="G151" s="416"/>
      <c r="H151" s="416"/>
      <c r="I151" s="416"/>
      <c r="J151" s="413"/>
      <c r="K151" s="440">
        <f>'Revenues 9-14'!D275-'Expenditures 15-22'!K150</f>
        <v>-524447</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7" t="s">
        <v>724</v>
      </c>
      <c r="B153" s="2106"/>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1740443</v>
      </c>
      <c r="I163" s="413"/>
      <c r="J163" s="413"/>
      <c r="K163" s="414">
        <f>SUM(C163:H163)</f>
        <v>1740443</v>
      </c>
      <c r="L163" s="1863">
        <v>2040009</v>
      </c>
    </row>
    <row r="164" spans="1:14" ht="33.75" customHeight="1" x14ac:dyDescent="0.2">
      <c r="A164" s="1833" t="s">
        <v>293</v>
      </c>
      <c r="B164" s="536" t="s">
        <v>32</v>
      </c>
      <c r="C164" s="413"/>
      <c r="D164" s="413"/>
      <c r="E164" s="413"/>
      <c r="F164" s="413"/>
      <c r="G164" s="413"/>
      <c r="H164" s="1866">
        <v>690776</v>
      </c>
      <c r="I164" s="413"/>
      <c r="J164" s="413"/>
      <c r="K164" s="414">
        <f>SUM(C164:J164)</f>
        <v>690776</v>
      </c>
      <c r="L164" s="1866">
        <v>810776</v>
      </c>
    </row>
    <row r="165" spans="1:14" ht="13.5" customHeight="1" thickBot="1" x14ac:dyDescent="0.25">
      <c r="A165" s="1817" t="s">
        <v>884</v>
      </c>
      <c r="B165" s="537" t="s">
        <v>88</v>
      </c>
      <c r="C165" s="413"/>
      <c r="D165" s="413"/>
      <c r="E165" s="426"/>
      <c r="F165" s="413"/>
      <c r="G165" s="413"/>
      <c r="H165" s="1866">
        <v>4175</v>
      </c>
      <c r="I165" s="507"/>
      <c r="J165" s="413"/>
      <c r="K165" s="414">
        <f>SUM(C165:J165)</f>
        <v>4175</v>
      </c>
      <c r="L165" s="1866"/>
    </row>
    <row r="166" spans="1:14" ht="12.75" customHeight="1" thickTop="1" thickBot="1" x14ac:dyDescent="0.25">
      <c r="A166" s="887" t="s">
        <v>742</v>
      </c>
      <c r="B166" s="468" t="s">
        <v>581</v>
      </c>
      <c r="C166" s="413"/>
      <c r="D166" s="413"/>
      <c r="E166" s="428">
        <f>SUM(E162,E163,E164,E165)</f>
        <v>0</v>
      </c>
      <c r="F166" s="413"/>
      <c r="G166" s="413"/>
      <c r="H166" s="425">
        <f>SUM(H162,H163,H164,H165)</f>
        <v>2435394</v>
      </c>
      <c r="I166" s="437"/>
      <c r="J166" s="413"/>
      <c r="K166" s="425">
        <f>SUM(K162,K163,K164,K165)</f>
        <v>2435394</v>
      </c>
      <c r="L166" s="425">
        <f>SUM(L162,L163,L164,L165)</f>
        <v>2850785</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2435394</v>
      </c>
      <c r="I168" s="437"/>
      <c r="J168" s="413"/>
      <c r="K168" s="425">
        <f>SUM(K154,K166,K167)</f>
        <v>2435394</v>
      </c>
      <c r="L168" s="425">
        <f>SUM(L154,L166,L167)</f>
        <v>2850785</v>
      </c>
    </row>
    <row r="169" spans="1:14" ht="23.25" thickTop="1" x14ac:dyDescent="0.2">
      <c r="A169" s="1825" t="s">
        <v>1176</v>
      </c>
      <c r="B169" s="467"/>
      <c r="C169" s="413"/>
      <c r="D169" s="413"/>
      <c r="E169" s="413"/>
      <c r="F169" s="413"/>
      <c r="G169" s="413"/>
      <c r="H169" s="416"/>
      <c r="I169" s="413"/>
      <c r="J169" s="413"/>
      <c r="K169" s="440">
        <f>'Revenues 9-14'!E275-'Expenditures 15-22'!K168</f>
        <v>-21924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c r="D176" s="412"/>
      <c r="E176" s="412">
        <v>1290969</v>
      </c>
      <c r="F176" s="412">
        <v>69773</v>
      </c>
      <c r="G176" s="412"/>
      <c r="H176" s="412"/>
      <c r="I176" s="436"/>
      <c r="J176" s="436"/>
      <c r="K176" s="414">
        <f>SUM(C176:J176)</f>
        <v>1360742</v>
      </c>
      <c r="L176" s="412">
        <v>1498791</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0</v>
      </c>
      <c r="D178" s="425">
        <f t="shared" ref="D178:J178" si="17">SUM(D174,D176,D177)</f>
        <v>0</v>
      </c>
      <c r="E178" s="425">
        <f t="shared" si="17"/>
        <v>1290969</v>
      </c>
      <c r="F178" s="425">
        <f t="shared" si="17"/>
        <v>69773</v>
      </c>
      <c r="G178" s="425">
        <f t="shared" si="17"/>
        <v>0</v>
      </c>
      <c r="H178" s="425">
        <f t="shared" si="17"/>
        <v>0</v>
      </c>
      <c r="I178" s="425">
        <f t="shared" si="17"/>
        <v>0</v>
      </c>
      <c r="J178" s="425">
        <f t="shared" si="17"/>
        <v>0</v>
      </c>
      <c r="K178" s="425">
        <f>SUM(K174,K176,K177)</f>
        <v>1360742</v>
      </c>
      <c r="L178" s="425">
        <f>SUM(L174, L176:L177)</f>
        <v>1498791</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0</v>
      </c>
      <c r="D204" s="415">
        <f>SUM(D178,D179)</f>
        <v>0</v>
      </c>
      <c r="E204" s="415">
        <f>SUM(E178,E179,E190)</f>
        <v>1290969</v>
      </c>
      <c r="F204" s="415">
        <f>SUM(F178,F179)</f>
        <v>69773</v>
      </c>
      <c r="G204" s="415">
        <f>SUM(G178,G179)</f>
        <v>0</v>
      </c>
      <c r="H204" s="415">
        <f>SUM(H178,H179,H190,H202,H203)</f>
        <v>0</v>
      </c>
      <c r="I204" s="415">
        <f>SUM(I178,I179)</f>
        <v>0</v>
      </c>
      <c r="J204" s="415">
        <f>SUM(J178,J179)</f>
        <v>0</v>
      </c>
      <c r="K204" s="414">
        <f>SUM(K178,K179,K190,K202,K203)</f>
        <v>1360742</v>
      </c>
      <c r="L204" s="415">
        <f>SUM(L178,L179,L190,L202,L203)</f>
        <v>1498791</v>
      </c>
    </row>
    <row r="205" spans="1:14" ht="23.25" thickTop="1" x14ac:dyDescent="0.2">
      <c r="A205" s="1825" t="s">
        <v>1176</v>
      </c>
      <c r="B205" s="467"/>
      <c r="C205" s="416"/>
      <c r="D205" s="416"/>
      <c r="E205" s="416"/>
      <c r="F205" s="416"/>
      <c r="G205" s="416"/>
      <c r="H205" s="416"/>
      <c r="I205" s="413"/>
      <c r="J205" s="413"/>
      <c r="K205" s="440">
        <f>'Revenues 9-14'!F275-'Expenditures 15-22'!K204</f>
        <v>-139695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61" t="s">
        <v>1140</v>
      </c>
      <c r="B207" s="2262"/>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52591</v>
      </c>
      <c r="E209" s="413"/>
      <c r="F209" s="413"/>
      <c r="G209" s="413"/>
      <c r="H209" s="413"/>
      <c r="I209" s="413"/>
      <c r="J209" s="413"/>
      <c r="K209" s="414">
        <f>D209</f>
        <v>52591</v>
      </c>
      <c r="L209" s="412">
        <v>64255</v>
      </c>
    </row>
    <row r="210" spans="1:12" x14ac:dyDescent="0.2">
      <c r="A210" s="1813" t="s">
        <v>171</v>
      </c>
      <c r="B210" s="266" t="s">
        <v>1142</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584</v>
      </c>
      <c r="E211" s="413"/>
      <c r="F211" s="413"/>
      <c r="G211" s="413"/>
      <c r="H211" s="413"/>
      <c r="I211" s="413"/>
      <c r="J211" s="413"/>
      <c r="K211" s="414">
        <f t="shared" si="19"/>
        <v>584</v>
      </c>
      <c r="L211" s="412">
        <v>550</v>
      </c>
    </row>
    <row r="212" spans="1:12" x14ac:dyDescent="0.2">
      <c r="A212" s="1813" t="s">
        <v>317</v>
      </c>
      <c r="B212" s="266" t="s">
        <v>1143</v>
      </c>
      <c r="C212" s="413"/>
      <c r="D212" s="436"/>
      <c r="E212" s="413"/>
      <c r="F212" s="413"/>
      <c r="G212" s="413"/>
      <c r="H212" s="413"/>
      <c r="I212" s="413"/>
      <c r="J212" s="413"/>
      <c r="K212" s="414">
        <f t="shared" si="19"/>
        <v>0</v>
      </c>
      <c r="L212" s="412"/>
    </row>
    <row r="213" spans="1:12" x14ac:dyDescent="0.2">
      <c r="A213" s="1813" t="s">
        <v>318</v>
      </c>
      <c r="B213" s="266">
        <v>1250</v>
      </c>
      <c r="C213" s="413"/>
      <c r="D213" s="412"/>
      <c r="E213" s="413"/>
      <c r="F213" s="413"/>
      <c r="G213" s="413"/>
      <c r="H213" s="413"/>
      <c r="I213" s="413"/>
      <c r="J213" s="413"/>
      <c r="K213" s="414">
        <f t="shared" si="19"/>
        <v>0</v>
      </c>
      <c r="L213" s="412"/>
    </row>
    <row r="214" spans="1:12" x14ac:dyDescent="0.2">
      <c r="A214" s="1813" t="s">
        <v>319</v>
      </c>
      <c r="B214" s="266" t="s">
        <v>169</v>
      </c>
      <c r="C214" s="413"/>
      <c r="D214" s="436"/>
      <c r="E214" s="413"/>
      <c r="F214" s="413"/>
      <c r="G214" s="413"/>
      <c r="H214" s="413"/>
      <c r="I214" s="413"/>
      <c r="J214" s="413"/>
      <c r="K214" s="414">
        <f t="shared" si="19"/>
        <v>0</v>
      </c>
      <c r="L214" s="412"/>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v>668</v>
      </c>
      <c r="E216" s="413"/>
      <c r="F216" s="413"/>
      <c r="G216" s="413"/>
      <c r="H216" s="413"/>
      <c r="I216" s="413"/>
      <c r="J216" s="413"/>
      <c r="K216" s="414">
        <f t="shared" si="19"/>
        <v>668</v>
      </c>
      <c r="L216" s="412">
        <v>850</v>
      </c>
    </row>
    <row r="217" spans="1:12" x14ac:dyDescent="0.2">
      <c r="A217" s="1813" t="s">
        <v>1138</v>
      </c>
      <c r="B217" s="266">
        <v>1500</v>
      </c>
      <c r="C217" s="413"/>
      <c r="D217" s="412">
        <v>6843</v>
      </c>
      <c r="E217" s="413"/>
      <c r="F217" s="413"/>
      <c r="G217" s="413"/>
      <c r="H217" s="413"/>
      <c r="I217" s="413"/>
      <c r="J217" s="413"/>
      <c r="K217" s="414">
        <f t="shared" si="19"/>
        <v>6843</v>
      </c>
      <c r="L217" s="412">
        <v>9000</v>
      </c>
    </row>
    <row r="218" spans="1:12" x14ac:dyDescent="0.2">
      <c r="A218" s="1813" t="s">
        <v>1139</v>
      </c>
      <c r="B218" s="266">
        <v>1600</v>
      </c>
      <c r="C218" s="413"/>
      <c r="D218" s="412"/>
      <c r="E218" s="413"/>
      <c r="F218" s="413"/>
      <c r="G218" s="413"/>
      <c r="H218" s="413"/>
      <c r="I218" s="413"/>
      <c r="J218" s="413"/>
      <c r="K218" s="414">
        <f t="shared" si="19"/>
        <v>0</v>
      </c>
      <c r="L218" s="412"/>
    </row>
    <row r="219" spans="1:12" x14ac:dyDescent="0.2">
      <c r="A219" s="1813" t="s">
        <v>1164</v>
      </c>
      <c r="B219" s="266">
        <v>1650</v>
      </c>
      <c r="C219" s="413"/>
      <c r="D219" s="412"/>
      <c r="E219" s="413"/>
      <c r="F219" s="413"/>
      <c r="G219" s="413"/>
      <c r="H219" s="413"/>
      <c r="I219" s="413"/>
      <c r="J219" s="413"/>
      <c r="K219" s="414">
        <f t="shared" si="19"/>
        <v>0</v>
      </c>
      <c r="L219" s="412"/>
    </row>
    <row r="220" spans="1:12" x14ac:dyDescent="0.2">
      <c r="A220" s="1813" t="s">
        <v>840</v>
      </c>
      <c r="B220" s="266" t="s">
        <v>170</v>
      </c>
      <c r="C220" s="413"/>
      <c r="D220" s="436"/>
      <c r="E220" s="413"/>
      <c r="F220" s="413"/>
      <c r="G220" s="413"/>
      <c r="H220" s="413"/>
      <c r="I220" s="413"/>
      <c r="J220" s="413"/>
      <c r="K220" s="414">
        <f t="shared" si="19"/>
        <v>0</v>
      </c>
      <c r="L220" s="412"/>
    </row>
    <row r="221" spans="1:12" x14ac:dyDescent="0.2">
      <c r="A221" s="1813" t="s">
        <v>1284</v>
      </c>
      <c r="B221" s="266">
        <v>1800</v>
      </c>
      <c r="C221" s="413"/>
      <c r="D221" s="412"/>
      <c r="E221" s="413"/>
      <c r="F221" s="413"/>
      <c r="G221" s="413"/>
      <c r="H221" s="413"/>
      <c r="I221" s="413"/>
      <c r="J221" s="413"/>
      <c r="K221" s="414">
        <f t="shared" si="19"/>
        <v>0</v>
      </c>
      <c r="L221" s="412"/>
    </row>
    <row r="222" spans="1:12" x14ac:dyDescent="0.2">
      <c r="A222" s="1813"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60686</v>
      </c>
      <c r="E223" s="413"/>
      <c r="F223" s="413"/>
      <c r="G223" s="413"/>
      <c r="H223" s="413"/>
      <c r="I223" s="413"/>
      <c r="J223" s="413"/>
      <c r="K223" s="415">
        <f>SUM(K209:K222)</f>
        <v>60686</v>
      </c>
      <c r="L223" s="415">
        <f>SUM(L209:L222)</f>
        <v>74655</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c r="E226" s="413"/>
      <c r="F226" s="413"/>
      <c r="G226" s="413"/>
      <c r="H226" s="413"/>
      <c r="I226" s="413"/>
      <c r="J226" s="413"/>
      <c r="K226" s="414">
        <f t="shared" ref="K226:K231" si="20">D226</f>
        <v>0</v>
      </c>
      <c r="L226" s="412"/>
    </row>
    <row r="227" spans="1:12" x14ac:dyDescent="0.2">
      <c r="A227" s="1813" t="s">
        <v>1287</v>
      </c>
      <c r="B227" s="266">
        <v>2120</v>
      </c>
      <c r="C227" s="413"/>
      <c r="D227" s="412">
        <f>1050+718+1767+103+442</f>
        <v>4080</v>
      </c>
      <c r="E227" s="413"/>
      <c r="F227" s="413"/>
      <c r="G227" s="413"/>
      <c r="H227" s="413"/>
      <c r="I227" s="413"/>
      <c r="J227" s="413"/>
      <c r="K227" s="414">
        <f t="shared" si="20"/>
        <v>4080</v>
      </c>
      <c r="L227" s="412">
        <v>6600</v>
      </c>
    </row>
    <row r="228" spans="1:12" x14ac:dyDescent="0.2">
      <c r="A228" s="1813" t="s">
        <v>222</v>
      </c>
      <c r="B228" s="266">
        <v>2130</v>
      </c>
      <c r="C228" s="413"/>
      <c r="D228" s="412">
        <f>9130+3547+829</f>
        <v>13506</v>
      </c>
      <c r="E228" s="413"/>
      <c r="F228" s="413"/>
      <c r="G228" s="413"/>
      <c r="H228" s="413"/>
      <c r="I228" s="413"/>
      <c r="J228" s="413"/>
      <c r="K228" s="414">
        <f t="shared" si="20"/>
        <v>13506</v>
      </c>
      <c r="L228" s="412">
        <v>13200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f>218+51</f>
        <v>269</v>
      </c>
      <c r="E231" s="413"/>
      <c r="F231" s="413"/>
      <c r="G231" s="413"/>
      <c r="H231" s="413"/>
      <c r="I231" s="413"/>
      <c r="J231" s="413"/>
      <c r="K231" s="414">
        <f t="shared" si="20"/>
        <v>269</v>
      </c>
      <c r="L231" s="412">
        <v>300</v>
      </c>
    </row>
    <row r="232" spans="1:12" ht="12.75" customHeight="1" thickBot="1" x14ac:dyDescent="0.25">
      <c r="A232" s="887" t="s">
        <v>658</v>
      </c>
      <c r="B232" s="465" t="s">
        <v>831</v>
      </c>
      <c r="C232" s="413"/>
      <c r="D232" s="415">
        <f>SUM(D226:D231)</f>
        <v>17855</v>
      </c>
      <c r="E232" s="413"/>
      <c r="F232" s="413"/>
      <c r="G232" s="413"/>
      <c r="H232" s="413"/>
      <c r="I232" s="413"/>
      <c r="J232" s="413"/>
      <c r="K232" s="415">
        <f>SUM(K226:K231)</f>
        <v>17855</v>
      </c>
      <c r="L232" s="415">
        <f>SUM(L226:L231)</f>
        <v>20100</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2104</v>
      </c>
      <c r="E234" s="413"/>
      <c r="F234" s="413"/>
      <c r="G234" s="413"/>
      <c r="H234" s="413"/>
      <c r="I234" s="413"/>
      <c r="J234" s="413"/>
      <c r="K234" s="420">
        <f>D234</f>
        <v>2104</v>
      </c>
      <c r="L234" s="418">
        <v>2390</v>
      </c>
    </row>
    <row r="235" spans="1:12" x14ac:dyDescent="0.2">
      <c r="A235" s="1813" t="s">
        <v>975</v>
      </c>
      <c r="B235" s="266">
        <v>2220</v>
      </c>
      <c r="C235" s="413"/>
      <c r="D235" s="412">
        <v>51048</v>
      </c>
      <c r="E235" s="413"/>
      <c r="F235" s="413"/>
      <c r="G235" s="413"/>
      <c r="H235" s="413"/>
      <c r="I235" s="413"/>
      <c r="J235" s="413"/>
      <c r="K235" s="420">
        <f>D235</f>
        <v>51048</v>
      </c>
      <c r="L235" s="412">
        <v>54150</v>
      </c>
    </row>
    <row r="236" spans="1:12" x14ac:dyDescent="0.2">
      <c r="A236" s="1813" t="s">
        <v>976</v>
      </c>
      <c r="B236" s="266">
        <v>2230</v>
      </c>
      <c r="C236" s="413"/>
      <c r="D236" s="412"/>
      <c r="E236" s="413"/>
      <c r="F236" s="413"/>
      <c r="G236" s="413"/>
      <c r="H236" s="413"/>
      <c r="I236" s="413"/>
      <c r="J236" s="413"/>
      <c r="K236" s="420">
        <f>D236</f>
        <v>0</v>
      </c>
      <c r="L236" s="412"/>
    </row>
    <row r="237" spans="1:12" ht="12.75" customHeight="1" thickBot="1" x14ac:dyDescent="0.25">
      <c r="A237" s="1839" t="s">
        <v>659</v>
      </c>
      <c r="B237" s="878">
        <v>2200</v>
      </c>
      <c r="C237" s="413"/>
      <c r="D237" s="415">
        <f>SUM(D234:D236)</f>
        <v>53152</v>
      </c>
      <c r="E237" s="413"/>
      <c r="F237" s="413"/>
      <c r="G237" s="413"/>
      <c r="H237" s="413"/>
      <c r="I237" s="413"/>
      <c r="J237" s="413"/>
      <c r="K237" s="415">
        <f>SUM(K234:K236)</f>
        <v>53152</v>
      </c>
      <c r="L237" s="415">
        <f>SUM(L234:L236)</f>
        <v>56540</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c r="E239" s="413"/>
      <c r="F239" s="413"/>
      <c r="G239" s="413"/>
      <c r="H239" s="413"/>
      <c r="I239" s="413"/>
      <c r="J239" s="413"/>
      <c r="K239" s="420">
        <f>D239</f>
        <v>0</v>
      </c>
      <c r="L239" s="418"/>
    </row>
    <row r="240" spans="1:12" x14ac:dyDescent="0.2">
      <c r="A240" s="1813" t="s">
        <v>978</v>
      </c>
      <c r="B240" s="266">
        <v>2320</v>
      </c>
      <c r="C240" s="413"/>
      <c r="D240" s="412">
        <v>1772</v>
      </c>
      <c r="E240" s="413"/>
      <c r="F240" s="413"/>
      <c r="G240" s="413"/>
      <c r="H240" s="413"/>
      <c r="I240" s="413"/>
      <c r="J240" s="413"/>
      <c r="K240" s="420">
        <f t="shared" ref="K240:K250" si="21">D240</f>
        <v>1772</v>
      </c>
      <c r="L240" s="412">
        <v>1700</v>
      </c>
    </row>
    <row r="241" spans="1:12" x14ac:dyDescent="0.2">
      <c r="A241" s="1813" t="s">
        <v>979</v>
      </c>
      <c r="B241" s="266">
        <v>2330</v>
      </c>
      <c r="C241" s="413"/>
      <c r="D241" s="412"/>
      <c r="E241" s="413"/>
      <c r="F241" s="413"/>
      <c r="G241" s="413"/>
      <c r="H241" s="413"/>
      <c r="I241" s="413"/>
      <c r="J241" s="413"/>
      <c r="K241" s="420">
        <f t="shared" si="21"/>
        <v>0</v>
      </c>
      <c r="L241" s="412"/>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c r="E246" s="413"/>
      <c r="F246" s="413"/>
      <c r="G246" s="413"/>
      <c r="H246" s="413"/>
      <c r="I246" s="413"/>
      <c r="J246" s="413"/>
      <c r="K246" s="420">
        <f t="shared" si="21"/>
        <v>0</v>
      </c>
      <c r="L246" s="412"/>
    </row>
    <row r="247" spans="1:12" x14ac:dyDescent="0.2">
      <c r="A247" s="1814" t="s">
        <v>275</v>
      </c>
      <c r="B247" s="291"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1772</v>
      </c>
      <c r="E251" s="413"/>
      <c r="F251" s="413"/>
      <c r="G251" s="413"/>
      <c r="H251" s="413"/>
      <c r="I251" s="413"/>
      <c r="J251" s="413"/>
      <c r="K251" s="415">
        <f>SUM(K239:K250)</f>
        <v>1772</v>
      </c>
      <c r="L251" s="415">
        <f>SUM(L239:L250)</f>
        <v>1700</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52087</v>
      </c>
      <c r="E253" s="413"/>
      <c r="F253" s="413"/>
      <c r="G253" s="413"/>
      <c r="H253" s="413"/>
      <c r="I253" s="413"/>
      <c r="J253" s="413"/>
      <c r="K253" s="420">
        <f>D253</f>
        <v>52087</v>
      </c>
      <c r="L253" s="418">
        <v>54500</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52087</v>
      </c>
      <c r="E255" s="413"/>
      <c r="F255" s="413"/>
      <c r="G255" s="413"/>
      <c r="H255" s="413"/>
      <c r="I255" s="413"/>
      <c r="J255" s="413"/>
      <c r="K255" s="415">
        <f>SUM(K253:K254)</f>
        <v>52087</v>
      </c>
      <c r="L255" s="415">
        <f>SUM(L253:L254)</f>
        <v>54500</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1719</v>
      </c>
      <c r="E257" s="413"/>
      <c r="F257" s="413"/>
      <c r="G257" s="413"/>
      <c r="H257" s="413"/>
      <c r="I257" s="413"/>
      <c r="J257" s="413"/>
      <c r="K257" s="420">
        <f>D257</f>
        <v>1719</v>
      </c>
      <c r="L257" s="418">
        <v>1700</v>
      </c>
    </row>
    <row r="258" spans="1:12" x14ac:dyDescent="0.2">
      <c r="A258" s="1813" t="s">
        <v>542</v>
      </c>
      <c r="B258" s="525">
        <v>2520</v>
      </c>
      <c r="C258" s="413"/>
      <c r="D258" s="412">
        <v>33663</v>
      </c>
      <c r="E258" s="413"/>
      <c r="F258" s="413"/>
      <c r="G258" s="413"/>
      <c r="H258" s="413"/>
      <c r="I258" s="413"/>
      <c r="J258" s="413"/>
      <c r="K258" s="420">
        <f t="shared" ref="K258:K263" si="22">D258</f>
        <v>33663</v>
      </c>
      <c r="L258" s="412">
        <v>42025</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162075</v>
      </c>
      <c r="E260" s="413"/>
      <c r="F260" s="413"/>
      <c r="G260" s="413"/>
      <c r="H260" s="413"/>
      <c r="I260" s="413"/>
      <c r="J260" s="413"/>
      <c r="K260" s="420">
        <f t="shared" si="22"/>
        <v>162075</v>
      </c>
      <c r="L260" s="412">
        <v>159000</v>
      </c>
    </row>
    <row r="261" spans="1:12" x14ac:dyDescent="0.2">
      <c r="A261" s="1813" t="s">
        <v>1128</v>
      </c>
      <c r="B261" s="266">
        <v>2550</v>
      </c>
      <c r="C261" s="413"/>
      <c r="D261" s="412"/>
      <c r="E261" s="413"/>
      <c r="F261" s="413"/>
      <c r="G261" s="413"/>
      <c r="H261" s="413"/>
      <c r="I261" s="413"/>
      <c r="J261" s="413"/>
      <c r="K261" s="420">
        <f t="shared" si="22"/>
        <v>0</v>
      </c>
      <c r="L261" s="412"/>
    </row>
    <row r="262" spans="1:12" x14ac:dyDescent="0.2">
      <c r="A262" s="1813" t="s">
        <v>107</v>
      </c>
      <c r="B262" s="266">
        <v>2560</v>
      </c>
      <c r="C262" s="413"/>
      <c r="D262" s="412">
        <v>50215</v>
      </c>
      <c r="E262" s="413"/>
      <c r="F262" s="413"/>
      <c r="G262" s="413"/>
      <c r="H262" s="413"/>
      <c r="I262" s="413"/>
      <c r="J262" s="413"/>
      <c r="K262" s="420">
        <f t="shared" si="22"/>
        <v>50215</v>
      </c>
      <c r="L262" s="412">
        <v>51700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247672</v>
      </c>
      <c r="E264" s="413"/>
      <c r="F264" s="413"/>
      <c r="G264" s="413"/>
      <c r="H264" s="413"/>
      <c r="I264" s="413"/>
      <c r="J264" s="413"/>
      <c r="K264" s="415">
        <f>SUM(K257:K263)</f>
        <v>247672</v>
      </c>
      <c r="L264" s="415">
        <f>SUM(L257:L263)</f>
        <v>254425</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c r="E268" s="413"/>
      <c r="F268" s="413"/>
      <c r="G268" s="413"/>
      <c r="H268" s="413"/>
      <c r="I268" s="413"/>
      <c r="J268" s="413"/>
      <c r="K268" s="420">
        <f>D268</f>
        <v>0</v>
      </c>
      <c r="L268" s="412"/>
    </row>
    <row r="269" spans="1:12" x14ac:dyDescent="0.2">
      <c r="A269" s="1813" t="s">
        <v>471</v>
      </c>
      <c r="B269" s="266">
        <v>2640</v>
      </c>
      <c r="C269" s="413"/>
      <c r="D269" s="412"/>
      <c r="E269" s="413"/>
      <c r="F269" s="413"/>
      <c r="G269" s="413"/>
      <c r="H269" s="413"/>
      <c r="I269" s="413"/>
      <c r="J269" s="413"/>
      <c r="K269" s="420">
        <f>D269</f>
        <v>0</v>
      </c>
      <c r="L269" s="412"/>
    </row>
    <row r="270" spans="1:12" x14ac:dyDescent="0.2">
      <c r="A270" s="1813" t="s">
        <v>472</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1155</v>
      </c>
      <c r="B272" s="1081" t="s">
        <v>672</v>
      </c>
      <c r="C272" s="413"/>
      <c r="D272" s="1863"/>
      <c r="E272" s="413"/>
      <c r="F272" s="413"/>
      <c r="G272" s="413"/>
      <c r="H272" s="413"/>
      <c r="I272" s="413"/>
      <c r="J272" s="413"/>
      <c r="K272" s="430">
        <f>D272</f>
        <v>0</v>
      </c>
      <c r="L272" s="1863">
        <v>10</v>
      </c>
    </row>
    <row r="273" spans="1:12" ht="12.75" customHeight="1" thickBot="1" x14ac:dyDescent="0.25">
      <c r="A273" s="1840" t="s">
        <v>971</v>
      </c>
      <c r="B273" s="879">
        <v>2000</v>
      </c>
      <c r="C273" s="413"/>
      <c r="D273" s="425">
        <f>SUM(D232,D237,D251,D255,D264,D271,D272)</f>
        <v>372538</v>
      </c>
      <c r="E273" s="413"/>
      <c r="F273" s="413"/>
      <c r="G273" s="413"/>
      <c r="H273" s="413"/>
      <c r="I273" s="413"/>
      <c r="J273" s="413"/>
      <c r="K273" s="425">
        <f>SUM(K232,K237,K251,K255,K264,K271,K272)</f>
        <v>372538</v>
      </c>
      <c r="L273" s="425">
        <f>SUM(L232,L237,L251,L255,L264,L271,L272)</f>
        <v>387275</v>
      </c>
    </row>
    <row r="274" spans="1:12" ht="18" customHeight="1" thickTop="1" thickBot="1" x14ac:dyDescent="0.25">
      <c r="A274" s="1841" t="s">
        <v>1042</v>
      </c>
      <c r="B274" s="263">
        <v>3000</v>
      </c>
      <c r="C274" s="413"/>
      <c r="D274" s="424">
        <v>38</v>
      </c>
      <c r="E274" s="413"/>
      <c r="F274" s="413"/>
      <c r="G274" s="413"/>
      <c r="H274" s="413"/>
      <c r="I274" s="413"/>
      <c r="J274" s="413"/>
      <c r="K274" s="428">
        <f>D274</f>
        <v>38</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58" t="s">
        <v>594</v>
      </c>
      <c r="B288" s="2260"/>
      <c r="C288" s="413"/>
      <c r="D288" s="415">
        <f>SUM(D223,D273,D274,D278)</f>
        <v>433262</v>
      </c>
      <c r="E288" s="413"/>
      <c r="F288" s="413"/>
      <c r="G288" s="413"/>
      <c r="H288" s="415">
        <f>H286</f>
        <v>0</v>
      </c>
      <c r="I288" s="413"/>
      <c r="J288" s="413"/>
      <c r="K288" s="415">
        <f>SUM(K223,K273,K274,K278,K286,K287)</f>
        <v>433262</v>
      </c>
      <c r="L288" s="415">
        <f>SUM(L223,L273,L274,L278,L286,L287)</f>
        <v>461930</v>
      </c>
    </row>
    <row r="289" spans="1:14" ht="23.25" thickTop="1" x14ac:dyDescent="0.2">
      <c r="A289" s="901" t="s">
        <v>1176</v>
      </c>
      <c r="B289" s="902"/>
      <c r="C289" s="413"/>
      <c r="D289" s="416"/>
      <c r="E289" s="413"/>
      <c r="F289" s="413"/>
      <c r="G289" s="413"/>
      <c r="H289" s="441"/>
      <c r="I289" s="413"/>
      <c r="J289" s="413"/>
      <c r="K289" s="440">
        <f>'Revenues 9-14'!G275-'Expenditures 15-22'!K288</f>
        <v>76847</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7" t="s">
        <v>150</v>
      </c>
      <c r="B291" s="2251"/>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c r="F294" s="412"/>
      <c r="G294" s="412"/>
      <c r="H294" s="412"/>
      <c r="I294" s="436"/>
      <c r="J294" s="436"/>
      <c r="K294" s="414">
        <f>SUM(C294:J294)</f>
        <v>0</v>
      </c>
      <c r="L294" s="436"/>
    </row>
    <row r="295" spans="1:14" ht="13.5" customHeight="1" x14ac:dyDescent="0.2">
      <c r="A295" s="1844"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56" t="s">
        <v>316</v>
      </c>
      <c r="B305" s="225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2" t="s">
        <v>1176</v>
      </c>
      <c r="B306" s="2253"/>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63" t="s">
        <v>156</v>
      </c>
      <c r="B308" s="2264"/>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65" t="s">
        <v>1070</v>
      </c>
      <c r="B310" s="2264"/>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4" t="s">
        <v>1176</v>
      </c>
      <c r="B332" s="2255"/>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6" t="s">
        <v>1141</v>
      </c>
      <c r="B334" s="2106"/>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9" t="s">
        <v>1313</v>
      </c>
      <c r="D1" s="2266" t="s">
        <v>1314</v>
      </c>
      <c r="E1" s="2267"/>
      <c r="F1" s="2267"/>
      <c r="G1" s="2267"/>
      <c r="H1" s="2267"/>
      <c r="I1" s="2267"/>
      <c r="J1" s="2267"/>
      <c r="K1" s="2267"/>
      <c r="L1" s="2268"/>
      <c r="M1" s="2269" t="s">
        <v>214</v>
      </c>
      <c r="N1" s="2270"/>
    </row>
    <row r="2" spans="1:16" ht="13.5" customHeight="1" x14ac:dyDescent="0.2">
      <c r="A2" s="2273"/>
      <c r="B2" s="227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6" t="s">
        <v>1966</v>
      </c>
      <c r="B2" s="835" t="s">
        <v>1932</v>
      </c>
      <c r="C2" s="1084" t="s">
        <v>1933</v>
      </c>
      <c r="D2" s="1084" t="s">
        <v>1934</v>
      </c>
      <c r="E2" s="1084" t="s">
        <v>1935</v>
      </c>
      <c r="F2" s="1084" t="s">
        <v>1936</v>
      </c>
    </row>
    <row r="3" spans="1:6" ht="12" customHeight="1" x14ac:dyDescent="0.2">
      <c r="A3" s="2287"/>
      <c r="B3" s="547"/>
      <c r="C3" s="833"/>
      <c r="D3" s="834" t="s">
        <v>295</v>
      </c>
      <c r="E3" s="833"/>
      <c r="F3" s="834" t="s">
        <v>296</v>
      </c>
    </row>
    <row r="4" spans="1:6" ht="13.7" customHeight="1" x14ac:dyDescent="0.2">
      <c r="A4" s="545" t="s">
        <v>1374</v>
      </c>
      <c r="B4" s="560">
        <f>'Revenues 9-14'!C5</f>
        <v>5382017</v>
      </c>
      <c r="C4" s="512">
        <v>2880519</v>
      </c>
      <c r="D4" s="561">
        <f>B4-C4</f>
        <v>2501498</v>
      </c>
      <c r="E4" s="512">
        <v>5666292</v>
      </c>
      <c r="F4" s="561">
        <f>E4-C4</f>
        <v>2785773</v>
      </c>
    </row>
    <row r="5" spans="1:6" ht="13.7" customHeight="1" x14ac:dyDescent="0.2">
      <c r="A5" s="545" t="s">
        <v>1037</v>
      </c>
      <c r="B5" s="560">
        <f>'Revenues 9-14'!D5</f>
        <v>884525</v>
      </c>
      <c r="C5" s="512">
        <v>473393</v>
      </c>
      <c r="D5" s="561">
        <f t="shared" ref="D5:D18" si="0">B5-C5</f>
        <v>411132</v>
      </c>
      <c r="E5" s="512">
        <v>931216</v>
      </c>
      <c r="F5" s="561">
        <f>E5-C5</f>
        <v>457823</v>
      </c>
    </row>
    <row r="6" spans="1:6" ht="13.7" customHeight="1" x14ac:dyDescent="0.2">
      <c r="A6" s="545" t="s">
        <v>479</v>
      </c>
      <c r="B6" s="560">
        <f>'Revenues 9-14'!E5</f>
        <v>2293515</v>
      </c>
      <c r="C6" s="512">
        <v>1199994</v>
      </c>
      <c r="D6" s="561">
        <f t="shared" si="0"/>
        <v>1093521</v>
      </c>
      <c r="E6" s="512">
        <v>2360519</v>
      </c>
      <c r="F6" s="561">
        <f t="shared" ref="F6:F18" si="1">E6-C6</f>
        <v>1160525</v>
      </c>
    </row>
    <row r="7" spans="1:6" ht="13.7" customHeight="1" x14ac:dyDescent="0.2">
      <c r="A7" s="545" t="s">
        <v>162</v>
      </c>
      <c r="B7" s="560">
        <f>'Revenues 9-14'!F5</f>
        <v>348713</v>
      </c>
      <c r="C7" s="512">
        <v>186630</v>
      </c>
      <c r="D7" s="561">
        <f t="shared" si="0"/>
        <v>162083</v>
      </c>
      <c r="E7" s="512">
        <v>367122</v>
      </c>
      <c r="F7" s="561">
        <f t="shared" si="1"/>
        <v>180492</v>
      </c>
    </row>
    <row r="8" spans="1:6" ht="13.7" customHeight="1" x14ac:dyDescent="0.2">
      <c r="A8" s="545" t="s">
        <v>1404</v>
      </c>
      <c r="B8" s="560">
        <f>'Revenues 9-14'!G5</f>
        <v>156621</v>
      </c>
      <c r="C8" s="512">
        <v>83837</v>
      </c>
      <c r="D8" s="561">
        <f t="shared" si="0"/>
        <v>72784</v>
      </c>
      <c r="E8" s="512">
        <v>164912</v>
      </c>
      <c r="F8" s="561">
        <f t="shared" si="1"/>
        <v>81075</v>
      </c>
    </row>
    <row r="9" spans="1:6" ht="13.7" customHeight="1" x14ac:dyDescent="0.2">
      <c r="A9" s="545" t="s">
        <v>476</v>
      </c>
      <c r="B9" s="560">
        <f>'Revenues 9-14'!H5</f>
        <v>0</v>
      </c>
      <c r="C9" s="512">
        <v>0</v>
      </c>
      <c r="D9" s="561">
        <f t="shared" si="0"/>
        <v>0</v>
      </c>
      <c r="E9" s="512">
        <v>0</v>
      </c>
      <c r="F9" s="561">
        <f t="shared" si="1"/>
        <v>0</v>
      </c>
    </row>
    <row r="10" spans="1:6" ht="13.7" customHeight="1" x14ac:dyDescent="0.2">
      <c r="A10" s="545" t="s">
        <v>475</v>
      </c>
      <c r="B10" s="560">
        <f>'Revenues 9-14'!I5</f>
        <v>36181</v>
      </c>
      <c r="C10" s="512">
        <v>19387</v>
      </c>
      <c r="D10" s="561">
        <f t="shared" si="0"/>
        <v>16794</v>
      </c>
      <c r="E10" s="512">
        <v>38137</v>
      </c>
      <c r="F10" s="561">
        <f t="shared" si="1"/>
        <v>18750</v>
      </c>
    </row>
    <row r="11" spans="1:6" x14ac:dyDescent="0.2">
      <c r="A11" s="545" t="s">
        <v>477</v>
      </c>
      <c r="B11" s="560">
        <f>'Revenues 9-14'!J5</f>
        <v>0</v>
      </c>
      <c r="C11" s="512">
        <v>0</v>
      </c>
      <c r="D11" s="561">
        <f t="shared" si="0"/>
        <v>0</v>
      </c>
      <c r="E11" s="512"/>
      <c r="F11" s="561">
        <f t="shared" si="1"/>
        <v>0</v>
      </c>
    </row>
    <row r="12" spans="1:6" ht="13.7" customHeight="1" x14ac:dyDescent="0.2">
      <c r="A12" s="545" t="s">
        <v>164</v>
      </c>
      <c r="B12" s="560">
        <f>'Revenues 9-14'!K5</f>
        <v>0</v>
      </c>
      <c r="C12" s="512">
        <v>0</v>
      </c>
      <c r="D12" s="561">
        <f t="shared" si="0"/>
        <v>0</v>
      </c>
      <c r="E12" s="512"/>
      <c r="F12" s="561">
        <f t="shared" si="1"/>
        <v>0</v>
      </c>
    </row>
    <row r="13" spans="1:6" ht="13.7" customHeight="1" x14ac:dyDescent="0.2">
      <c r="A13" s="545" t="s">
        <v>1111</v>
      </c>
      <c r="B13" s="560">
        <f>SUM('Revenues 9-14'!C6:D6)</f>
        <v>0</v>
      </c>
      <c r="C13" s="512">
        <v>0</v>
      </c>
      <c r="D13" s="561">
        <f t="shared" si="0"/>
        <v>0</v>
      </c>
      <c r="E13" s="512"/>
      <c r="F13" s="561">
        <f t="shared" si="1"/>
        <v>0</v>
      </c>
    </row>
    <row r="14" spans="1:6" ht="13.7" customHeight="1" x14ac:dyDescent="0.2">
      <c r="A14" s="545" t="s">
        <v>478</v>
      </c>
      <c r="B14" s="560">
        <f>SUM('Revenues 9-14'!C7:D7,'Revenues 9-14'!F7:H7)</f>
        <v>30986</v>
      </c>
      <c r="C14" s="512">
        <v>16617</v>
      </c>
      <c r="D14" s="561">
        <f t="shared" si="0"/>
        <v>14369</v>
      </c>
      <c r="E14" s="512">
        <v>32689</v>
      </c>
      <c r="F14" s="561">
        <f t="shared" si="1"/>
        <v>16072</v>
      </c>
    </row>
    <row r="15" spans="1:6" ht="13.7" customHeight="1" x14ac:dyDescent="0.2">
      <c r="A15" s="545" t="s">
        <v>1378</v>
      </c>
      <c r="B15" s="560">
        <f>'Revenues 9-14'!E9</f>
        <v>0</v>
      </c>
      <c r="C15" s="512">
        <v>0</v>
      </c>
      <c r="D15" s="561">
        <f t="shared" si="0"/>
        <v>0</v>
      </c>
      <c r="E15" s="512"/>
      <c r="F15" s="561">
        <f t="shared" si="1"/>
        <v>0</v>
      </c>
    </row>
    <row r="16" spans="1:6" ht="13.7" customHeight="1" x14ac:dyDescent="0.2">
      <c r="A16" s="545" t="s">
        <v>1379</v>
      </c>
      <c r="B16" s="560">
        <f>'Revenues 9-14'!G8</f>
        <v>242569</v>
      </c>
      <c r="C16" s="512">
        <v>129853</v>
      </c>
      <c r="D16" s="561">
        <f t="shared" si="0"/>
        <v>112716</v>
      </c>
      <c r="E16" s="512">
        <v>255435</v>
      </c>
      <c r="F16" s="561">
        <f t="shared" si="1"/>
        <v>125582</v>
      </c>
    </row>
    <row r="17" spans="1:6" ht="13.7" customHeight="1" x14ac:dyDescent="0.2">
      <c r="A17" s="545" t="s">
        <v>1380</v>
      </c>
      <c r="B17" s="560">
        <f>'Revenues 9-14'!C10</f>
        <v>0</v>
      </c>
      <c r="C17" s="512">
        <v>0</v>
      </c>
      <c r="D17" s="561">
        <f t="shared" si="0"/>
        <v>0</v>
      </c>
      <c r="E17" s="512"/>
      <c r="F17" s="561">
        <f t="shared" si="1"/>
        <v>0</v>
      </c>
    </row>
    <row r="18" spans="1:6" ht="13.7" customHeight="1" x14ac:dyDescent="0.2">
      <c r="A18" s="545" t="s">
        <v>880</v>
      </c>
      <c r="B18" s="560">
        <f>SUM('Revenues 9-14'!C11:K11)</f>
        <v>0</v>
      </c>
      <c r="C18" s="512">
        <v>0</v>
      </c>
      <c r="D18" s="561">
        <f t="shared" si="0"/>
        <v>0</v>
      </c>
      <c r="E18" s="512"/>
      <c r="F18" s="561">
        <f t="shared" si="1"/>
        <v>0</v>
      </c>
    </row>
    <row r="19" spans="1:6" ht="13.7" customHeight="1" thickBot="1" x14ac:dyDescent="0.25">
      <c r="A19" s="546" t="s">
        <v>1381</v>
      </c>
      <c r="B19" s="562">
        <f>SUM(B4:B18)</f>
        <v>9375127</v>
      </c>
      <c r="C19" s="562">
        <f>SUM(C4:C18)</f>
        <v>4990230</v>
      </c>
      <c r="D19" s="562">
        <f>SUM(D4:D18)</f>
        <v>4384897</v>
      </c>
      <c r="E19" s="562">
        <f>SUM(E4:E18)</f>
        <v>9816322</v>
      </c>
      <c r="F19" s="562">
        <f>SUM(F4:F18)</f>
        <v>4826092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3" colorId="8" zoomScale="110" zoomScaleNormal="110" workbookViewId="0">
      <selection activeCell="A17" sqref="A17:H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732</v>
      </c>
      <c r="B1" s="2293"/>
      <c r="C1" s="837"/>
    </row>
    <row r="2" spans="1:7" ht="33.75" customHeight="1" x14ac:dyDescent="0.2">
      <c r="A2" s="2301" t="s">
        <v>1968</v>
      </c>
      <c r="B2" s="2302"/>
      <c r="C2" s="1625" t="s">
        <v>1937</v>
      </c>
      <c r="D2" s="1625" t="s">
        <v>1938</v>
      </c>
      <c r="E2" s="1625" t="s">
        <v>1939</v>
      </c>
      <c r="F2" s="1625" t="s">
        <v>1940</v>
      </c>
    </row>
    <row r="3" spans="1:7" ht="23.25" customHeight="1" x14ac:dyDescent="0.2">
      <c r="A3" s="2307" t="s">
        <v>1327</v>
      </c>
      <c r="B3" s="2308"/>
      <c r="C3" s="2294"/>
      <c r="D3" s="2295"/>
      <c r="E3" s="2295"/>
      <c r="F3" s="2296"/>
    </row>
    <row r="4" spans="1:7" ht="12.75" customHeight="1" thickBot="1" x14ac:dyDescent="0.25">
      <c r="A4" s="2290" t="s">
        <v>733</v>
      </c>
      <c r="B4" s="2303"/>
      <c r="C4" s="927"/>
      <c r="D4" s="927"/>
      <c r="E4" s="927"/>
      <c r="F4" s="1600">
        <f>SUM(C4+D4)-E4</f>
        <v>0</v>
      </c>
    </row>
    <row r="5" spans="1:7" ht="13.5" thickTop="1" x14ac:dyDescent="0.2">
      <c r="A5" s="2304" t="s">
        <v>1323</v>
      </c>
      <c r="B5" s="2289"/>
      <c r="C5" s="2297"/>
      <c r="D5" s="2298"/>
      <c r="E5" s="2298"/>
      <c r="F5" s="2299"/>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05" t="s">
        <v>734</v>
      </c>
      <c r="B15" s="2306"/>
      <c r="C15" s="1600">
        <f>SUM(C6:C14)</f>
        <v>0</v>
      </c>
      <c r="D15" s="1600">
        <f>SUM(D6:D14)</f>
        <v>0</v>
      </c>
      <c r="E15" s="1600">
        <f>SUM(E6:E14)</f>
        <v>0</v>
      </c>
      <c r="F15" s="1600">
        <f>SUM(F6:F14)</f>
        <v>0</v>
      </c>
      <c r="G15" s="685"/>
    </row>
    <row r="16" spans="1:7" s="56" customFormat="1" ht="13.5" thickTop="1" x14ac:dyDescent="0.2">
      <c r="A16" s="2300" t="s">
        <v>1324</v>
      </c>
      <c r="B16" s="2289"/>
      <c r="C16" s="2297"/>
      <c r="D16" s="2298"/>
      <c r="E16" s="2298"/>
      <c r="F16" s="2299"/>
    </row>
    <row r="17" spans="1:11" ht="12.75" customHeight="1" thickBot="1" x14ac:dyDescent="0.25">
      <c r="A17" s="2315" t="s">
        <v>67</v>
      </c>
      <c r="B17" s="2316"/>
      <c r="C17" s="1601"/>
      <c r="D17" s="512"/>
      <c r="E17" s="1601"/>
      <c r="F17" s="1600">
        <f>SUM(C17+D17)-E17</f>
        <v>0</v>
      </c>
    </row>
    <row r="18" spans="1:11" ht="12.75" customHeight="1" thickTop="1" thickBot="1" x14ac:dyDescent="0.25">
      <c r="A18" s="2315" t="s">
        <v>7</v>
      </c>
      <c r="B18" s="2316"/>
      <c r="C18" s="1601"/>
      <c r="D18" s="512"/>
      <c r="E18" s="1601"/>
      <c r="F18" s="1600">
        <f>SUM(C18+D18)-E18</f>
        <v>0</v>
      </c>
    </row>
    <row r="19" spans="1:11" ht="12.75" customHeight="1" thickTop="1" thickBot="1" x14ac:dyDescent="0.25">
      <c r="A19" s="2315" t="s">
        <v>453</v>
      </c>
      <c r="B19" s="2316"/>
      <c r="C19" s="1601"/>
      <c r="D19" s="512"/>
      <c r="E19" s="1601"/>
      <c r="F19" s="1600">
        <f>SUM(C19+D19)-E19</f>
        <v>0</v>
      </c>
    </row>
    <row r="20" spans="1:11" ht="12.75" customHeight="1" thickTop="1" thickBot="1" x14ac:dyDescent="0.25">
      <c r="A20" s="2317" t="s">
        <v>526</v>
      </c>
      <c r="B20" s="2318"/>
      <c r="C20" s="1601"/>
      <c r="D20" s="512"/>
      <c r="E20" s="1601"/>
      <c r="F20" s="1600">
        <f>SUM(C20+D20)-E20</f>
        <v>0</v>
      </c>
    </row>
    <row r="21" spans="1:11" ht="14.25" thickTop="1" thickBot="1" x14ac:dyDescent="0.25">
      <c r="A21" s="2290" t="s">
        <v>735</v>
      </c>
      <c r="B21" s="2306"/>
      <c r="C21" s="1600">
        <f>SUM(C17:C20)</f>
        <v>0</v>
      </c>
      <c r="D21" s="1600">
        <f>SUM(D17:D20)</f>
        <v>0</v>
      </c>
      <c r="E21" s="1600">
        <f>SUM(E17:E20)</f>
        <v>0</v>
      </c>
      <c r="F21" s="1600">
        <f>SUM(F17:F20)</f>
        <v>0</v>
      </c>
      <c r="G21" s="685"/>
    </row>
    <row r="22" spans="1:11" ht="13.5" thickTop="1" x14ac:dyDescent="0.2">
      <c r="A22" s="2319" t="s">
        <v>1325</v>
      </c>
      <c r="B22" s="2289"/>
      <c r="C22" s="2297"/>
      <c r="D22" s="2298"/>
      <c r="E22" s="2298"/>
      <c r="F22" s="2299"/>
    </row>
    <row r="23" spans="1:11" ht="23.25" customHeight="1" thickBot="1" x14ac:dyDescent="0.25">
      <c r="A23" s="2290" t="s">
        <v>736</v>
      </c>
      <c r="B23" s="2306"/>
      <c r="C23" s="927"/>
      <c r="D23" s="927"/>
      <c r="E23" s="927"/>
      <c r="F23" s="1600">
        <f>SUM(C23+D23)-E23</f>
        <v>0</v>
      </c>
      <c r="G23" s="685"/>
    </row>
    <row r="24" spans="1:11" ht="13.5" thickTop="1" x14ac:dyDescent="0.2">
      <c r="A24" s="2319" t="s">
        <v>1326</v>
      </c>
      <c r="B24" s="2289"/>
      <c r="C24" s="2297"/>
      <c r="D24" s="2298"/>
      <c r="E24" s="2298"/>
      <c r="F24" s="2299"/>
    </row>
    <row r="25" spans="1:11" ht="13.5" thickBot="1" x14ac:dyDescent="0.25">
      <c r="A25" s="2290" t="s">
        <v>737</v>
      </c>
      <c r="B25" s="2322"/>
      <c r="C25" s="927"/>
      <c r="D25" s="927"/>
      <c r="E25" s="927"/>
      <c r="F25" s="1600">
        <f>SUM(C25+D25)-E25</f>
        <v>0</v>
      </c>
      <c r="G25" s="685"/>
    </row>
    <row r="26" spans="1:11" ht="13.5" thickTop="1" x14ac:dyDescent="0.2">
      <c r="A26" s="2288" t="s">
        <v>761</v>
      </c>
      <c r="B26" s="2289"/>
      <c r="C26" s="1602"/>
      <c r="D26" s="1602"/>
      <c r="E26" s="1602"/>
      <c r="F26" s="1603"/>
    </row>
    <row r="27" spans="1:11" ht="13.5" thickBot="1" x14ac:dyDescent="0.25">
      <c r="A27" s="2290" t="s">
        <v>1259</v>
      </c>
      <c r="B27" s="2291"/>
      <c r="C27" s="512"/>
      <c r="D27" s="512"/>
      <c r="E27" s="512"/>
      <c r="F27" s="1600">
        <f>SUM(C27+D27)-E27</f>
        <v>0</v>
      </c>
      <c r="G27" s="685"/>
    </row>
    <row r="28" spans="1:11" ht="7.5" customHeight="1" thickTop="1" x14ac:dyDescent="0.2">
      <c r="A28" s="548"/>
    </row>
    <row r="29" spans="1:11" ht="23.25" customHeight="1" x14ac:dyDescent="0.2">
      <c r="A29" s="2320" t="s">
        <v>684</v>
      </c>
      <c r="B29" s="2321"/>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2105</v>
      </c>
      <c r="B31" s="658">
        <v>37681</v>
      </c>
      <c r="C31" s="1102">
        <v>1375000</v>
      </c>
      <c r="D31" s="1606">
        <v>1</v>
      </c>
      <c r="E31" s="1102">
        <v>577469</v>
      </c>
      <c r="F31" s="1102"/>
      <c r="G31" s="1102"/>
      <c r="H31" s="1102">
        <v>100776</v>
      </c>
      <c r="I31" s="1103">
        <f>((E31+F31)-H31)+G31</f>
        <v>476693</v>
      </c>
      <c r="J31" s="1102">
        <v>476693</v>
      </c>
      <c r="K31" s="118"/>
    </row>
    <row r="32" spans="1:11" ht="12" customHeight="1" x14ac:dyDescent="0.2">
      <c r="A32" s="1104" t="s">
        <v>2106</v>
      </c>
      <c r="B32" s="658">
        <v>38869</v>
      </c>
      <c r="C32" s="1102">
        <v>21285000</v>
      </c>
      <c r="D32" s="1606">
        <v>6</v>
      </c>
      <c r="E32" s="1102">
        <v>13045000</v>
      </c>
      <c r="F32" s="1102"/>
      <c r="G32" s="1102"/>
      <c r="H32" s="1102">
        <v>500000</v>
      </c>
      <c r="I32" s="1103">
        <f>((E32+F32)-H32)+G32</f>
        <v>12545000</v>
      </c>
      <c r="J32" s="1102">
        <f>12545000-1327112</f>
        <v>11217888</v>
      </c>
      <c r="K32" s="118"/>
    </row>
    <row r="33" spans="1:11" ht="12" customHeight="1" x14ac:dyDescent="0.2">
      <c r="A33" s="1104" t="s">
        <v>2107</v>
      </c>
      <c r="B33" s="658">
        <v>39934</v>
      </c>
      <c r="C33" s="1102">
        <v>3320000</v>
      </c>
      <c r="D33" s="1606">
        <v>6</v>
      </c>
      <c r="E33" s="1102">
        <v>2535000</v>
      </c>
      <c r="F33" s="1102"/>
      <c r="G33" s="1102"/>
      <c r="H33" s="1102"/>
      <c r="I33" s="1103">
        <f t="shared" ref="I33:I48" si="1">((E33+F33)-H33)+G33</f>
        <v>2535000</v>
      </c>
      <c r="J33" s="1102">
        <v>2535000</v>
      </c>
      <c r="K33" s="118"/>
    </row>
    <row r="34" spans="1:11" ht="12" customHeight="1" x14ac:dyDescent="0.2">
      <c r="A34" s="1104" t="s">
        <v>2108</v>
      </c>
      <c r="B34" s="658">
        <v>40325</v>
      </c>
      <c r="C34" s="1102">
        <v>870000</v>
      </c>
      <c r="D34" s="1606">
        <v>6</v>
      </c>
      <c r="E34" s="1102">
        <v>615000</v>
      </c>
      <c r="F34" s="1102"/>
      <c r="G34" s="1102"/>
      <c r="H34" s="1102">
        <v>90000</v>
      </c>
      <c r="I34" s="1103">
        <f t="shared" si="1"/>
        <v>525000</v>
      </c>
      <c r="J34" s="1102">
        <v>525000</v>
      </c>
      <c r="K34" s="117"/>
    </row>
    <row r="35" spans="1:11" ht="12" customHeight="1" x14ac:dyDescent="0.2">
      <c r="A35" s="1104" t="s">
        <v>2109</v>
      </c>
      <c r="B35" s="658">
        <v>40444</v>
      </c>
      <c r="C35" s="1105">
        <v>1000000</v>
      </c>
      <c r="D35" s="1606">
        <v>6</v>
      </c>
      <c r="E35" s="1105">
        <v>1000000</v>
      </c>
      <c r="F35" s="1105"/>
      <c r="G35" s="1105"/>
      <c r="H35" s="1105"/>
      <c r="I35" s="1103">
        <f t="shared" si="1"/>
        <v>1000000</v>
      </c>
      <c r="J35" s="1105">
        <v>1000000</v>
      </c>
      <c r="K35" s="117"/>
    </row>
    <row r="36" spans="1:11" ht="12" customHeight="1" x14ac:dyDescent="0.2">
      <c r="A36" s="1104" t="s">
        <v>2110</v>
      </c>
      <c r="B36" s="658">
        <v>40597</v>
      </c>
      <c r="C36" s="1102">
        <v>415000</v>
      </c>
      <c r="D36" s="1606">
        <v>6</v>
      </c>
      <c r="E36" s="1102">
        <v>415000</v>
      </c>
      <c r="F36" s="1102"/>
      <c r="G36" s="1102"/>
      <c r="H36" s="1102"/>
      <c r="I36" s="1103">
        <f t="shared" si="1"/>
        <v>415000</v>
      </c>
      <c r="J36" s="1102">
        <v>415000</v>
      </c>
      <c r="K36" s="122"/>
    </row>
    <row r="37" spans="1:11" ht="12" customHeight="1" x14ac:dyDescent="0.2">
      <c r="A37" s="1104" t="s">
        <v>2111</v>
      </c>
      <c r="B37" s="658">
        <v>40960</v>
      </c>
      <c r="C37" s="436">
        <v>8100000</v>
      </c>
      <c r="D37" s="1607">
        <v>3</v>
      </c>
      <c r="E37" s="436">
        <v>8100000</v>
      </c>
      <c r="F37" s="436"/>
      <c r="G37" s="436"/>
      <c r="H37" s="436"/>
      <c r="I37" s="1103">
        <f t="shared" si="1"/>
        <v>8100000</v>
      </c>
      <c r="J37" s="436">
        <v>8100000</v>
      </c>
      <c r="K37" s="117"/>
    </row>
    <row r="38" spans="1:11" ht="12" customHeight="1" x14ac:dyDescent="0.2">
      <c r="A38" s="1104" t="s">
        <v>2112</v>
      </c>
      <c r="B38" s="658">
        <v>40960</v>
      </c>
      <c r="C38" s="1102">
        <v>205000</v>
      </c>
      <c r="D38" s="1604">
        <v>3</v>
      </c>
      <c r="E38" s="1106">
        <v>205000</v>
      </c>
      <c r="F38" s="1106"/>
      <c r="G38" s="1106"/>
      <c r="H38" s="1106"/>
      <c r="I38" s="1103">
        <f t="shared" si="1"/>
        <v>205000</v>
      </c>
      <c r="J38" s="1107">
        <v>205000</v>
      </c>
      <c r="K38" s="131"/>
    </row>
    <row r="39" spans="1:11" ht="12" customHeight="1" x14ac:dyDescent="0.2">
      <c r="A39" s="1104" t="s">
        <v>2113</v>
      </c>
      <c r="B39" s="658">
        <v>42018</v>
      </c>
      <c r="C39" s="1102">
        <v>4910000</v>
      </c>
      <c r="D39" s="1604">
        <v>3</v>
      </c>
      <c r="E39" s="1106">
        <v>4910000</v>
      </c>
      <c r="F39" s="1106"/>
      <c r="G39" s="1106"/>
      <c r="H39" s="1106"/>
      <c r="I39" s="1103">
        <f t="shared" si="1"/>
        <v>4910000</v>
      </c>
      <c r="J39" s="1107">
        <v>4910000</v>
      </c>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41480000</v>
      </c>
      <c r="D49" s="1605"/>
      <c r="E49" s="1103">
        <f t="shared" ref="E49:J49" si="2">SUM(E31:E48)</f>
        <v>31402469</v>
      </c>
      <c r="F49" s="1103">
        <f t="shared" si="2"/>
        <v>0</v>
      </c>
      <c r="G49" s="1103">
        <f t="shared" si="2"/>
        <v>0</v>
      </c>
      <c r="H49" s="1103">
        <f t="shared" si="2"/>
        <v>690776</v>
      </c>
      <c r="I49" s="1103">
        <f t="shared" si="2"/>
        <v>30711693</v>
      </c>
      <c r="J49" s="1103">
        <f t="shared" si="2"/>
        <v>29384581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9" t="s">
        <v>686</v>
      </c>
      <c r="C52" s="2310"/>
      <c r="D52" s="2310"/>
      <c r="E52" s="124" t="s">
        <v>1010</v>
      </c>
      <c r="F52" s="2311"/>
      <c r="G52" s="2312"/>
      <c r="H52" s="118"/>
      <c r="I52" s="118"/>
      <c r="J52" s="121"/>
    </row>
    <row r="53" spans="1:11" ht="11.25" customHeight="1" x14ac:dyDescent="0.2">
      <c r="A53" s="753" t="s">
        <v>1085</v>
      </c>
      <c r="B53" s="125" t="s">
        <v>1126</v>
      </c>
      <c r="C53" s="121"/>
      <c r="D53" s="117"/>
      <c r="E53" s="124" t="s">
        <v>586</v>
      </c>
      <c r="F53" s="2313"/>
      <c r="G53" s="2314"/>
      <c r="H53" s="118"/>
      <c r="I53" s="118"/>
      <c r="J53" s="121"/>
    </row>
    <row r="54" spans="1:11" ht="11.25" customHeight="1" x14ac:dyDescent="0.2">
      <c r="A54" s="754" t="s">
        <v>1086</v>
      </c>
      <c r="B54" s="123" t="s">
        <v>1127</v>
      </c>
      <c r="C54" s="121"/>
      <c r="D54" s="117"/>
      <c r="E54" s="124" t="s">
        <v>587</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1022</v>
      </c>
      <c r="B1" s="2341"/>
      <c r="C1" s="2341"/>
      <c r="D1" s="2341"/>
      <c r="E1" s="2341"/>
      <c r="F1" s="2341"/>
      <c r="G1" s="2342"/>
      <c r="H1" s="1239"/>
      <c r="I1" s="759"/>
      <c r="J1" s="758"/>
    </row>
    <row r="2" spans="1:11" ht="36.75" x14ac:dyDescent="0.2">
      <c r="A2" s="2326" t="s">
        <v>1969</v>
      </c>
      <c r="B2" s="2327"/>
      <c r="C2" s="2327"/>
      <c r="D2" s="2327"/>
      <c r="E2" s="2328"/>
      <c r="F2" s="1885" t="s">
        <v>1076</v>
      </c>
      <c r="G2" s="1886" t="s">
        <v>101</v>
      </c>
      <c r="H2" s="1886" t="s">
        <v>478</v>
      </c>
      <c r="I2" s="1886" t="s">
        <v>1378</v>
      </c>
      <c r="J2" s="1886" t="s">
        <v>1021</v>
      </c>
      <c r="K2" s="1886" t="s">
        <v>145</v>
      </c>
    </row>
    <row r="3" spans="1:11" x14ac:dyDescent="0.2">
      <c r="A3" s="2329" t="s">
        <v>1943</v>
      </c>
      <c r="B3" s="2330"/>
      <c r="C3" s="2330"/>
      <c r="D3" s="2330"/>
      <c r="E3" s="2331"/>
      <c r="F3" s="255"/>
      <c r="G3" s="563"/>
      <c r="H3" s="563"/>
      <c r="I3" s="563"/>
      <c r="J3" s="1216"/>
      <c r="K3" s="1216"/>
    </row>
    <row r="4" spans="1:11" x14ac:dyDescent="0.2">
      <c r="A4" s="2332" t="s">
        <v>433</v>
      </c>
      <c r="B4" s="2333"/>
      <c r="C4" s="2333"/>
      <c r="D4" s="2333"/>
      <c r="E4" s="2310"/>
      <c r="F4" s="550"/>
      <c r="G4" s="571"/>
      <c r="H4" s="570"/>
      <c r="I4" s="571"/>
      <c r="J4" s="1194"/>
      <c r="K4" s="1194"/>
    </row>
    <row r="5" spans="1:11" ht="13.5" customHeight="1" x14ac:dyDescent="0.2">
      <c r="A5" s="2343" t="s">
        <v>1258</v>
      </c>
      <c r="B5" s="2344"/>
      <c r="C5" s="2344"/>
      <c r="D5" s="2344"/>
      <c r="E5" s="2345"/>
      <c r="F5" s="1150" t="s">
        <v>1013</v>
      </c>
      <c r="G5" s="569"/>
      <c r="H5" s="563">
        <v>30986</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v>18000</v>
      </c>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v>22637</v>
      </c>
    </row>
    <row r="10" spans="1:11" ht="12" customHeight="1" x14ac:dyDescent="0.2">
      <c r="A10" s="2346" t="s">
        <v>1907</v>
      </c>
      <c r="B10" s="2323"/>
      <c r="C10" s="2323"/>
      <c r="D10" s="2323"/>
      <c r="E10" s="2347"/>
      <c r="F10" s="1282" t="s">
        <v>1029</v>
      </c>
      <c r="G10" s="568"/>
      <c r="H10" s="1283"/>
      <c r="I10" s="563"/>
      <c r="J10" s="1216"/>
      <c r="K10" s="1216"/>
    </row>
    <row r="11" spans="1:11" x14ac:dyDescent="0.2">
      <c r="A11" s="2343" t="s">
        <v>167</v>
      </c>
      <c r="B11" s="2344"/>
      <c r="C11" s="2344"/>
      <c r="D11" s="2344"/>
      <c r="E11" s="234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30986</v>
      </c>
      <c r="I12" s="564">
        <f>SUM(I5:I11)</f>
        <v>0</v>
      </c>
      <c r="J12" s="564">
        <f>SUM(J5:J11)</f>
        <v>0</v>
      </c>
      <c r="K12" s="564">
        <f>SUM(K5:K11)</f>
        <v>40637</v>
      </c>
    </row>
    <row r="13" spans="1:11" ht="12.75" customHeight="1" thickTop="1" x14ac:dyDescent="0.2">
      <c r="A13" s="2334" t="s">
        <v>434</v>
      </c>
      <c r="B13" s="2335"/>
      <c r="C13" s="2335"/>
      <c r="D13" s="2335"/>
      <c r="E13" s="2336"/>
      <c r="F13" s="1151"/>
      <c r="G13" s="565"/>
      <c r="H13" s="566"/>
      <c r="I13" s="567"/>
      <c r="J13" s="567"/>
      <c r="K13" s="567"/>
    </row>
    <row r="14" spans="1:11" x14ac:dyDescent="0.2">
      <c r="A14" s="2351" t="s">
        <v>534</v>
      </c>
      <c r="B14" s="2351"/>
      <c r="C14" s="2351"/>
      <c r="D14" s="2351"/>
      <c r="E14" s="2352"/>
      <c r="F14" s="257" t="s">
        <v>1019</v>
      </c>
      <c r="G14" s="568"/>
      <c r="H14" s="563">
        <v>30986</v>
      </c>
      <c r="I14" s="569"/>
      <c r="J14" s="1184"/>
      <c r="K14" s="1216">
        <v>40637</v>
      </c>
    </row>
    <row r="15" spans="1:11" x14ac:dyDescent="0.2">
      <c r="A15" s="2344" t="s">
        <v>5</v>
      </c>
      <c r="B15" s="2344"/>
      <c r="C15" s="2344"/>
      <c r="D15" s="2344"/>
      <c r="E15" s="2345"/>
      <c r="F15" s="257" t="s">
        <v>1020</v>
      </c>
      <c r="G15" s="569"/>
      <c r="H15" s="563"/>
      <c r="I15" s="563"/>
      <c r="J15" s="1216"/>
      <c r="K15" s="1216"/>
    </row>
    <row r="16" spans="1:11" ht="12.75" customHeight="1" x14ac:dyDescent="0.2">
      <c r="A16" s="2344" t="s">
        <v>338</v>
      </c>
      <c r="B16" s="2344"/>
      <c r="C16" s="2344"/>
      <c r="D16" s="2344"/>
      <c r="E16" s="234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7" t="s">
        <v>432</v>
      </c>
      <c r="B18" s="2338"/>
      <c r="C18" s="2338"/>
      <c r="D18" s="2338"/>
      <c r="E18" s="2339"/>
      <c r="F18" s="257" t="s">
        <v>1106</v>
      </c>
      <c r="G18" s="568"/>
      <c r="H18" s="568"/>
      <c r="I18" s="568"/>
      <c r="J18" s="1216"/>
      <c r="K18" s="1202"/>
    </row>
    <row r="19" spans="1:11" ht="23.25" customHeight="1" x14ac:dyDescent="0.2">
      <c r="A19" s="2344" t="s">
        <v>489</v>
      </c>
      <c r="B19" s="2354"/>
      <c r="C19" s="2354"/>
      <c r="D19" s="2354"/>
      <c r="E19" s="2345"/>
      <c r="F19" s="257" t="s">
        <v>1107</v>
      </c>
      <c r="G19" s="568"/>
      <c r="H19" s="568"/>
      <c r="I19" s="568"/>
      <c r="J19" s="1216"/>
      <c r="K19" s="1202"/>
    </row>
    <row r="20" spans="1:11" ht="12.75" customHeight="1" x14ac:dyDescent="0.2">
      <c r="A20" s="2355" t="s">
        <v>1906</v>
      </c>
      <c r="B20" s="2356"/>
      <c r="C20" s="2356"/>
      <c r="D20" s="2356"/>
      <c r="E20" s="2357"/>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3" t="s">
        <v>1908</v>
      </c>
      <c r="B22" s="2323"/>
      <c r="C22" s="2323"/>
      <c r="D22" s="2323"/>
      <c r="E22" s="2353"/>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30986</v>
      </c>
      <c r="I23" s="564">
        <f>SUM(I14:I16,I21,I22)</f>
        <v>0</v>
      </c>
      <c r="J23" s="564">
        <f>SUM(J14:J16,J21,J22)</f>
        <v>0</v>
      </c>
      <c r="K23" s="564">
        <f>SUM(K14:K16,K21,K22)</f>
        <v>40637</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8"/>
      <c r="I31" s="2349"/>
      <c r="J31" s="2349"/>
      <c r="K31" s="2349"/>
    </row>
    <row r="32" spans="1:11" x14ac:dyDescent="0.2">
      <c r="A32" s="59"/>
      <c r="B32" s="9"/>
      <c r="C32" s="9"/>
      <c r="D32" s="9"/>
      <c r="E32" s="552"/>
      <c r="F32" s="1157" t="s">
        <v>638</v>
      </c>
      <c r="G32" s="572"/>
      <c r="H32" s="2350"/>
      <c r="I32" s="2349"/>
      <c r="J32" s="2349"/>
      <c r="K32" s="2349"/>
    </row>
    <row r="33" spans="1:11" ht="9.75" customHeight="1" x14ac:dyDescent="0.2">
      <c r="A33" s="1787" t="s">
        <v>1905</v>
      </c>
      <c r="B33" s="113"/>
      <c r="C33" s="113"/>
      <c r="D33" s="113"/>
      <c r="E33" s="113"/>
      <c r="F33" s="113"/>
      <c r="G33" s="573"/>
      <c r="H33" s="2350"/>
      <c r="I33" s="2349"/>
      <c r="J33" s="2349"/>
      <c r="K33" s="2349"/>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3" t="s">
        <v>639</v>
      </c>
      <c r="B41" s="2324"/>
      <c r="C41" s="2324"/>
      <c r="D41" s="2324"/>
      <c r="E41" s="2324"/>
      <c r="F41" s="2325"/>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8"/>
      <c r="K1" s="2359"/>
      <c r="L1" s="2359"/>
    </row>
    <row r="2" spans="1:14" ht="48" customHeight="1" x14ac:dyDescent="0.2">
      <c r="A2" s="1878" t="s">
        <v>1970</v>
      </c>
      <c r="B2" s="635" t="s">
        <v>443</v>
      </c>
      <c r="C2" s="1561" t="s">
        <v>2061</v>
      </c>
      <c r="D2" s="1561" t="s">
        <v>1974</v>
      </c>
      <c r="E2" s="1561" t="s">
        <v>1971</v>
      </c>
      <c r="F2" s="1561" t="s">
        <v>2062</v>
      </c>
      <c r="G2" s="64" t="s">
        <v>708</v>
      </c>
      <c r="H2" s="1561" t="s">
        <v>2063</v>
      </c>
      <c r="I2" s="1561" t="s">
        <v>1972</v>
      </c>
      <c r="J2" s="1561" t="s">
        <v>1973</v>
      </c>
      <c r="K2" s="1561" t="s">
        <v>2064</v>
      </c>
      <c r="L2" s="1561" t="s">
        <v>2065</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1567607</v>
      </c>
      <c r="D5" s="642"/>
      <c r="E5" s="642"/>
      <c r="F5" s="1067">
        <f>(C5+D5)-E5</f>
        <v>1567607</v>
      </c>
      <c r="G5" s="638"/>
      <c r="H5" s="644"/>
      <c r="I5" s="644"/>
      <c r="J5" s="644"/>
      <c r="K5" s="649"/>
      <c r="L5" s="1066">
        <f>F5-K5</f>
        <v>1567607</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63240584</v>
      </c>
      <c r="D8" s="643"/>
      <c r="E8" s="643"/>
      <c r="F8" s="1067">
        <f>(C8+D8)-E8</f>
        <v>63240584</v>
      </c>
      <c r="G8" s="639">
        <v>50</v>
      </c>
      <c r="H8" s="575">
        <v>28207099</v>
      </c>
      <c r="I8" s="575">
        <f>898621+122716</f>
        <v>1021337</v>
      </c>
      <c r="J8" s="575"/>
      <c r="K8" s="1066">
        <f>(H8+I8)-J8</f>
        <v>29228436</v>
      </c>
      <c r="L8" s="1066">
        <f>F8-K8</f>
        <v>34012148</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4906827</v>
      </c>
      <c r="D12" s="643">
        <v>109198</v>
      </c>
      <c r="E12" s="643">
        <v>120354</v>
      </c>
      <c r="F12" s="1067">
        <f>(C12+D12)-E12</f>
        <v>4895671</v>
      </c>
      <c r="G12" s="639">
        <v>10</v>
      </c>
      <c r="H12" s="575">
        <v>4426803</v>
      </c>
      <c r="I12" s="575">
        <f>217859+748</f>
        <v>218607</v>
      </c>
      <c r="J12" s="575">
        <v>120354</v>
      </c>
      <c r="K12" s="1066">
        <f>(H12+I12)-J12</f>
        <v>4525056</v>
      </c>
      <c r="L12" s="1066">
        <f>F12-K12</f>
        <v>370615</v>
      </c>
    </row>
    <row r="13" spans="1:14" ht="14.25" thickTop="1" thickBot="1" x14ac:dyDescent="0.25">
      <c r="A13" s="654" t="s">
        <v>1335</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69715018</v>
      </c>
      <c r="D16" s="645">
        <f>SUM(D3,D5:D6,D8:D10,D12:D15)</f>
        <v>109198</v>
      </c>
      <c r="E16" s="645">
        <f>SUM(E3,E5:E6,E8:E10,E12:E15)</f>
        <v>120354</v>
      </c>
      <c r="F16" s="645">
        <f>SUM(F3,F5:F6,F8:F10,F12:F15)</f>
        <v>69703862</v>
      </c>
      <c r="G16" s="639"/>
      <c r="H16" s="645">
        <f>SUM(H3,H6,H8:H10,H12:H14,)</f>
        <v>32633902</v>
      </c>
      <c r="I16" s="645">
        <f>SUM(I3,I6,I8:I10,I12:I14,)</f>
        <v>1239944</v>
      </c>
      <c r="J16" s="645">
        <f>SUM(J3,J6,J8:J10,J12:J14,)</f>
        <v>120354</v>
      </c>
      <c r="K16" s="1067">
        <f>(H16+I16)-J16</f>
        <v>33753492</v>
      </c>
      <c r="L16" s="1067">
        <f>F16-K16</f>
        <v>35950370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5788</v>
      </c>
      <c r="G17" s="638">
        <v>10</v>
      </c>
      <c r="H17" s="1077"/>
      <c r="I17" s="1066">
        <f>F17/G17</f>
        <v>578.79999999999995</v>
      </c>
      <c r="J17" s="1077"/>
      <c r="K17" s="1078"/>
      <c r="L17" s="1078"/>
    </row>
    <row r="18" spans="1:12" ht="14.25" thickTop="1" thickBot="1" x14ac:dyDescent="0.25">
      <c r="A18" s="875" t="s">
        <v>793</v>
      </c>
      <c r="B18" s="876"/>
      <c r="C18" s="1079"/>
      <c r="D18" s="1079"/>
      <c r="E18" s="1079"/>
      <c r="F18" s="1080"/>
      <c r="G18" s="874"/>
      <c r="H18" s="646"/>
      <c r="I18" s="1067">
        <f>SUM(I16,I17)</f>
        <v>1240522.8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17" sqref="A17:H17"/>
      <selection pane="bottomLeft" activeCell="A17" sqref="A17:H1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1975</v>
      </c>
      <c r="B1" s="2364"/>
      <c r="C1" s="2364"/>
      <c r="D1" s="2364"/>
      <c r="E1" s="2364"/>
      <c r="F1" s="2365"/>
      <c r="G1" s="940"/>
    </row>
    <row r="2" spans="1:7" ht="13.5" thickBot="1" x14ac:dyDescent="0.25">
      <c r="A2" s="2366" t="s">
        <v>566</v>
      </c>
      <c r="B2" s="2367"/>
      <c r="C2" s="2367"/>
      <c r="D2" s="2367"/>
      <c r="E2" s="2367"/>
      <c r="F2" s="2368"/>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9"/>
      <c r="B5" s="2370"/>
      <c r="C5" s="2370"/>
      <c r="D5" s="2370"/>
      <c r="E5" s="2370"/>
      <c r="F5" s="2370"/>
    </row>
    <row r="6" spans="1:7" ht="13.5" customHeight="1" thickBot="1" x14ac:dyDescent="0.25">
      <c r="A6" s="2360" t="s">
        <v>1315</v>
      </c>
      <c r="B6" s="2361"/>
      <c r="C6" s="2361"/>
      <c r="D6" s="2361"/>
      <c r="E6" s="2361"/>
      <c r="F6" s="2362"/>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11845946</v>
      </c>
      <c r="G8" s="357"/>
    </row>
    <row r="9" spans="1:7" ht="12" customHeight="1" x14ac:dyDescent="0.2">
      <c r="A9" s="359" t="s">
        <v>538</v>
      </c>
      <c r="B9" s="944" t="s">
        <v>1871</v>
      </c>
      <c r="C9" s="358"/>
      <c r="D9" s="359" t="s">
        <v>590</v>
      </c>
      <c r="E9" s="579"/>
      <c r="F9" s="946">
        <f>'Expenditures 15-22'!K150</f>
        <v>1898022</v>
      </c>
      <c r="G9" s="947"/>
    </row>
    <row r="10" spans="1:7" ht="12" customHeight="1" x14ac:dyDescent="0.2">
      <c r="A10" s="359" t="s">
        <v>588</v>
      </c>
      <c r="B10" s="944" t="s">
        <v>1872</v>
      </c>
      <c r="C10" s="358"/>
      <c r="D10" s="359" t="s">
        <v>590</v>
      </c>
      <c r="E10" s="579"/>
      <c r="F10" s="946">
        <f>'Expenditures 15-22'!K168</f>
        <v>2435394</v>
      </c>
      <c r="G10" s="947"/>
    </row>
    <row r="11" spans="1:7" ht="12" customHeight="1" x14ac:dyDescent="0.2">
      <c r="A11" s="359" t="s">
        <v>539</v>
      </c>
      <c r="B11" s="944" t="s">
        <v>1873</v>
      </c>
      <c r="C11" s="358"/>
      <c r="D11" s="359" t="s">
        <v>590</v>
      </c>
      <c r="E11" s="579"/>
      <c r="F11" s="946">
        <f>'Expenditures 15-22'!K204</f>
        <v>1360742</v>
      </c>
      <c r="G11" s="947"/>
    </row>
    <row r="12" spans="1:7" ht="12" customHeight="1" x14ac:dyDescent="0.2">
      <c r="A12" s="359" t="s">
        <v>540</v>
      </c>
      <c r="B12" s="944" t="s">
        <v>1874</v>
      </c>
      <c r="C12" s="358"/>
      <c r="D12" s="359" t="s">
        <v>590</v>
      </c>
      <c r="E12" s="579"/>
      <c r="F12" s="946">
        <f>'Expenditures 15-22'!K288</f>
        <v>433262</v>
      </c>
      <c r="G12" s="947"/>
    </row>
    <row r="13" spans="1:7" ht="12" customHeight="1" x14ac:dyDescent="0.2">
      <c r="A13" s="359" t="s">
        <v>113</v>
      </c>
      <c r="B13" s="944" t="s">
        <v>1875</v>
      </c>
      <c r="C13" s="358"/>
      <c r="D13" s="359" t="s">
        <v>590</v>
      </c>
      <c r="E13" s="579"/>
      <c r="F13" s="946">
        <f>'Expenditures 15-22'!K331</f>
        <v>0</v>
      </c>
      <c r="G13" s="948"/>
    </row>
    <row r="14" spans="1:7" ht="12" customHeight="1" thickBot="1" x14ac:dyDescent="0.25">
      <c r="A14" s="949"/>
      <c r="B14" s="580"/>
      <c r="C14" s="581"/>
      <c r="D14" s="1004" t="s">
        <v>590</v>
      </c>
      <c r="E14" s="592" t="s">
        <v>1133</v>
      </c>
      <c r="F14" s="950">
        <f>SUM(F8:F13)</f>
        <v>17973366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79591</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16636</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2294151</v>
      </c>
      <c r="G53" s="357"/>
    </row>
    <row r="54" spans="1:7" ht="12" customHeight="1" x14ac:dyDescent="0.2">
      <c r="A54" s="359" t="s">
        <v>537</v>
      </c>
      <c r="B54" s="359" t="s">
        <v>1883</v>
      </c>
      <c r="C54" s="965" t="s">
        <v>1159</v>
      </c>
      <c r="D54" s="961" t="s">
        <v>1301</v>
      </c>
      <c r="E54" s="579"/>
      <c r="F54" s="1108">
        <f>'Expenditures 15-22'!G114</f>
        <v>87757</v>
      </c>
      <c r="G54" s="357"/>
    </row>
    <row r="55" spans="1:7" ht="12" customHeight="1" x14ac:dyDescent="0.2">
      <c r="A55" s="359" t="s">
        <v>537</v>
      </c>
      <c r="B55" s="359" t="s">
        <v>1884</v>
      </c>
      <c r="C55" s="965" t="s">
        <v>1159</v>
      </c>
      <c r="D55" s="961" t="s">
        <v>330</v>
      </c>
      <c r="E55" s="579"/>
      <c r="F55" s="1108">
        <f>'Expenditures 15-22'!I114</f>
        <v>5788</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320177</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690776</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0</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38</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3494914</v>
      </c>
      <c r="G75" s="357"/>
    </row>
    <row r="76" spans="1:8" s="971" customFormat="1" ht="12" customHeight="1" thickTop="1" thickBot="1" x14ac:dyDescent="0.25">
      <c r="A76" s="585"/>
      <c r="B76" s="583"/>
      <c r="C76" s="584"/>
      <c r="D76" s="970" t="s">
        <v>1857</v>
      </c>
      <c r="E76" s="595"/>
      <c r="F76" s="1114">
        <f>(F14-F75)</f>
        <v>14478452</v>
      </c>
      <c r="G76" s="359"/>
    </row>
    <row r="77" spans="1:8" s="971" customFormat="1" ht="12" customHeight="1" thickTop="1" x14ac:dyDescent="0.2">
      <c r="A77" s="586"/>
      <c r="B77" s="583"/>
      <c r="C77" s="584"/>
      <c r="D77" s="970" t="s">
        <v>1945</v>
      </c>
      <c r="E77" s="595"/>
      <c r="F77" s="1621">
        <v>1273.1300000000001</v>
      </c>
      <c r="G77" s="360"/>
      <c r="H77" s="359"/>
    </row>
    <row r="78" spans="1:8" s="971" customFormat="1" ht="12" customHeight="1" thickBot="1" x14ac:dyDescent="0.25">
      <c r="A78" s="587"/>
      <c r="B78" s="583"/>
      <c r="C78" s="584"/>
      <c r="D78" s="970" t="s">
        <v>1925</v>
      </c>
      <c r="E78" s="595" t="s">
        <v>1133</v>
      </c>
      <c r="F78" s="1115">
        <f>IF(F77&gt;0,F76/F77," Complete Line 77")</f>
        <v>11372.328041912451</v>
      </c>
      <c r="G78" s="359"/>
    </row>
    <row r="79" spans="1:8" s="971" customFormat="1" ht="12" thickTop="1" x14ac:dyDescent="0.2">
      <c r="A79" s="384"/>
      <c r="B79" s="359"/>
      <c r="C79" s="358"/>
      <c r="D79" s="582"/>
      <c r="E79" s="579"/>
      <c r="F79" s="972"/>
      <c r="G79" s="359"/>
    </row>
    <row r="80" spans="1:8" s="971" customFormat="1" ht="12" thickBot="1" x14ac:dyDescent="0.25">
      <c r="A80" s="2360" t="s">
        <v>1316</v>
      </c>
      <c r="B80" s="2361"/>
      <c r="C80" s="2361"/>
      <c r="D80" s="2361"/>
      <c r="E80" s="2361"/>
      <c r="F80" s="2362"/>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268727</v>
      </c>
      <c r="G93" s="979"/>
    </row>
    <row r="94" spans="1:7" ht="12" customHeight="1" x14ac:dyDescent="0.2">
      <c r="A94" s="980" t="s">
        <v>147</v>
      </c>
      <c r="B94" s="980" t="s">
        <v>183</v>
      </c>
      <c r="C94" s="977">
        <v>1700</v>
      </c>
      <c r="D94" s="986" t="str">
        <f>'Revenues 9-14'!A82</f>
        <v>Total District/School Activity Income</v>
      </c>
      <c r="E94" s="385"/>
      <c r="F94" s="1073">
        <f>SUM('Revenues 9-14'!C82,'Revenues 9-14'!D82)</f>
        <v>52350</v>
      </c>
      <c r="G94" s="979"/>
    </row>
    <row r="95" spans="1:7" ht="12" customHeight="1" x14ac:dyDescent="0.2">
      <c r="A95" s="980" t="s">
        <v>537</v>
      </c>
      <c r="B95" s="980" t="s">
        <v>184</v>
      </c>
      <c r="C95" s="977">
        <f>'Revenues 9-14'!B84</f>
        <v>1811</v>
      </c>
      <c r="D95" s="978" t="str">
        <f>'Revenues 9-14'!A84</f>
        <v>Rentals - Regular Textbooks</v>
      </c>
      <c r="E95" s="385"/>
      <c r="F95" s="1073">
        <f>'Revenues 9-14'!C84</f>
        <v>97457</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95030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334028</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23270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2142</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22637</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598295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829</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283994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176470</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60291</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26280</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741</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2042541</v>
      </c>
    </row>
    <row r="176" spans="1:7" ht="12" customHeight="1" x14ac:dyDescent="0.2">
      <c r="A176" s="588"/>
      <c r="B176" s="589"/>
      <c r="C176" s="590"/>
      <c r="D176" s="1002" t="s">
        <v>1922</v>
      </c>
      <c r="E176" s="1056"/>
      <c r="F176" s="1118">
        <f>'PCTC-OEPP 28-29'!F76-F175</f>
        <v>12435911</v>
      </c>
    </row>
    <row r="177" spans="1:7" ht="12" customHeight="1" x14ac:dyDescent="0.2">
      <c r="A177" s="588"/>
      <c r="B177" s="589"/>
      <c r="C177" s="590"/>
      <c r="D177" s="1002" t="s">
        <v>797</v>
      </c>
      <c r="E177" s="1056"/>
      <c r="F177" s="1118">
        <f>'Cap Outlay Deprec 27'!I18</f>
        <v>1240522.8</v>
      </c>
    </row>
    <row r="178" spans="1:7" ht="12" customHeight="1" x14ac:dyDescent="0.2">
      <c r="A178" s="588"/>
      <c r="B178" s="589"/>
      <c r="C178" s="590"/>
      <c r="D178" s="1002" t="s">
        <v>1924</v>
      </c>
      <c r="E178" s="1056"/>
      <c r="F178" s="1118">
        <f>F176+F177</f>
        <v>13676433.800000001</v>
      </c>
    </row>
    <row r="179" spans="1:7" ht="12" customHeight="1" x14ac:dyDescent="0.2">
      <c r="A179" s="588"/>
      <c r="B179" s="591"/>
      <c r="C179" s="590"/>
      <c r="D179" s="1002" t="s">
        <v>1976</v>
      </c>
      <c r="E179" s="1056"/>
      <c r="F179" s="1119">
        <f>'PCTC-OEPP 28-29'!F77</f>
        <v>1273.1300000000001</v>
      </c>
      <c r="G179" s="69"/>
    </row>
    <row r="180" spans="1:7" ht="12" customHeight="1" thickBot="1" x14ac:dyDescent="0.25">
      <c r="A180" s="588"/>
      <c r="B180" s="591"/>
      <c r="C180" s="590"/>
      <c r="D180" s="1002" t="s">
        <v>2066</v>
      </c>
      <c r="E180" s="1056" t="s">
        <v>2067</v>
      </c>
      <c r="F180" s="1120">
        <f>F178/F179</f>
        <v>10742.370221422792</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71" t="s">
        <v>1688</v>
      </c>
      <c r="B5" s="2372"/>
      <c r="C5" s="2372"/>
      <c r="D5" s="2372"/>
      <c r="E5" s="2372"/>
      <c r="F5" s="2372"/>
      <c r="G5" s="2373"/>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76" t="s">
        <v>2056</v>
      </c>
      <c r="B11" s="2377"/>
      <c r="C11" s="2377"/>
      <c r="D11" s="2316"/>
      <c r="E11" s="863">
        <v>32206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5796839</v>
      </c>
      <c r="F19" s="771"/>
      <c r="G19" s="773">
        <f>'Expenditures 15-22'!K33-SUM('Expenditures 15-22'!G33,'Expenditures 15-22'!I33)+'Expenditures 15-22'!D223</f>
        <v>5796839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235819</v>
      </c>
      <c r="F21" s="771"/>
      <c r="G21" s="773">
        <f>'Expenditures 15-22'!K42-SUM('Expenditures 15-22'!G42,'Expenditures 15-22'!I42)+'Expenditures 15-22'!K120-SUM('Expenditures 15-22'!G120,'Expenditures 15-22'!I120)+'Expenditures 15-22'!K174-SUM('Expenditures 15-22'!G174,'Expenditures 15-22'!I174)+'Expenditures 15-22'!D232</f>
        <v>235819</v>
      </c>
      <c r="H21" s="286"/>
      <c r="I21" s="216"/>
    </row>
    <row r="22" spans="1:9" s="2" customFormat="1" ht="12" customHeight="1" x14ac:dyDescent="0.2">
      <c r="A22" s="770" t="s">
        <v>662</v>
      </c>
      <c r="B22" s="766"/>
      <c r="C22" s="765">
        <v>2200</v>
      </c>
      <c r="D22" s="771"/>
      <c r="E22" s="772">
        <f>'Expenditures 15-22'!K47-SUM('Expenditures 15-22'!G47,'Expenditures 15-22'!I47)+'Expenditures 15-22'!D237</f>
        <v>825941</v>
      </c>
      <c r="F22" s="771"/>
      <c r="G22" s="773">
        <f>'Expenditures 15-22'!K47-SUM('Expenditures 15-22'!G47,'Expenditures 15-22'!I47)+'Expenditures 15-22'!D237</f>
        <v>825941</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400554</v>
      </c>
      <c r="F23" s="771"/>
      <c r="G23" s="772">
        <f>'Expenditures 15-22'!K53-SUM('Expenditures 15-22'!G53,'Expenditures 15-22'!I53)+'Expenditures 15-22'!D251+'Expenditures 15-22'!K323-SUM('Expenditures 15-22'!G323,'Expenditures 15-22'!I323)</f>
        <v>400554</v>
      </c>
      <c r="H23" s="286"/>
      <c r="I23" s="216"/>
    </row>
    <row r="24" spans="1:9" s="2" customFormat="1" ht="12" customHeight="1" x14ac:dyDescent="0.2">
      <c r="A24" s="770" t="s">
        <v>664</v>
      </c>
      <c r="B24" s="766"/>
      <c r="C24" s="765">
        <v>2400</v>
      </c>
      <c r="D24" s="771"/>
      <c r="E24" s="772">
        <f>'Expenditures 15-22'!K57-SUM('Expenditures 15-22'!G57,'Expenditures 15-22'!I57)+'Expenditures 15-22'!D255</f>
        <v>957804</v>
      </c>
      <c r="F24" s="771"/>
      <c r="G24" s="773">
        <f>'Expenditures 15-22'!K57-SUM('Expenditures 15-22'!G57,'Expenditures 15-22'!I57)+'Expenditures 15-22'!D255</f>
        <v>957804</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135045</v>
      </c>
      <c r="E26" s="772">
        <f>'Expenditures 15-22'!K122-SUM('Expenditures 15-22'!G122,'Expenditures 15-22'!I122)+E7</f>
        <v>0</v>
      </c>
      <c r="F26" s="772">
        <f>'Expenditures 15-22'!K59-SUM('Expenditures 15-22'!G59,'Expenditures 15-22'!I59)+'Expenditures 15-22'!D257-E7</f>
        <v>135045</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251445</v>
      </c>
      <c r="E27" s="772">
        <f>E8</f>
        <v>0</v>
      </c>
      <c r="F27" s="772">
        <f>'Expenditures 15-22'!K60-SUM('Expenditures 15-22'!G60,'Expenditures 15-22'!I60)+'Expenditures 15-22'!D258-E8</f>
        <v>251445</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2035802</v>
      </c>
      <c r="F28" s="775">
        <f>'Expenditures 15-22'!K61-SUM('Expenditures 15-22'!G61,'Expenditures 15-22'!I61)+'Expenditures 15-22'!K124-SUM('Expenditures 15-22'!G124,'Expenditures 15-22'!I124)+'Expenditures 15-22'!D260-E9</f>
        <v>2035802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1360742</v>
      </c>
      <c r="F29" s="771"/>
      <c r="G29" s="773">
        <f>'Expenditures 15-22'!K62-SUM('Expenditures 15-22'!G62,'Expenditures 15-22'!I62)+'Expenditures 15-22'!K125-SUM('Expenditures 15-22'!G125,'Expenditures 15-22'!I125)+'Expenditures 15-22'!K176-SUM('Expenditures 15-22'!G176,'Expenditures 15-22'!I176)+'Expenditures 15-22'!D261</f>
        <v>1360742</v>
      </c>
      <c r="H29" s="394"/>
    </row>
    <row r="30" spans="1:9" ht="12" customHeight="1" x14ac:dyDescent="0.2">
      <c r="A30" s="770" t="s">
        <v>107</v>
      </c>
      <c r="B30" s="768"/>
      <c r="C30" s="765">
        <v>2560</v>
      </c>
      <c r="D30" s="771"/>
      <c r="E30" s="772">
        <f>'Expenditures 15-22'!K63-SUM('Expenditures 15-22'!G63,'Expenditures 15-22'!I63)+'Expenditures 15-22'!D262-E10</f>
        <v>698194</v>
      </c>
      <c r="F30" s="771"/>
      <c r="G30" s="772">
        <f>'Expenditures 15-22'!K63-SUM('Expenditures 15-22'!G63,'Expenditures 15-22'!I63)+'Expenditures 15-22'!D262-E10</f>
        <v>698194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70008</v>
      </c>
      <c r="F38" s="771"/>
      <c r="G38" s="772">
        <f>'Expenditures 15-22'!K73-SUM('Expenditures 15-22'!G73,'Expenditures 15-22'!I73)+'Expenditures 15-22'!K128-SUM('Expenditures 15-22'!G128,'Expenditures 15-22'!I128)+'Expenditures 15-22'!K177-SUM('Expenditures 15-22'!G177,'Expenditures 15-22'!I177)+'Expenditures 15-22'!D272</f>
        <v>70008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16674</v>
      </c>
      <c r="F39" s="771"/>
      <c r="G39" s="772">
        <f>'Expenditures 15-22'!K75-SUM('Expenditures 15-22'!G75,'Expenditures 15-22'!I75)+'Expenditures 15-22'!K130-SUM('Expenditures 15-22'!G130,'Expenditures 15-22'!I130)+'Expenditures 15-22'!K179-SUM('Expenditures 15-22'!G179,'Expenditures 15-22'!I179)+'Expenditures 15-22'!D274</f>
        <v>16674</v>
      </c>
    </row>
    <row r="40" spans="1:7" ht="12" customHeight="1" x14ac:dyDescent="0.2">
      <c r="A40" s="787" t="s">
        <v>163</v>
      </c>
      <c r="B40" s="788"/>
      <c r="C40" s="789"/>
      <c r="D40" s="775">
        <f>SUM(D19:D39)</f>
        <v>386490</v>
      </c>
      <c r="E40" s="775">
        <f>SUM(E19:E39)</f>
        <v>12398377</v>
      </c>
      <c r="F40" s="775">
        <f>SUM(F19:F39)</f>
        <v>2422292</v>
      </c>
      <c r="G40" s="775">
        <f>SUM(G19:G39)</f>
        <v>10362575</v>
      </c>
    </row>
    <row r="41" spans="1:7" x14ac:dyDescent="0.2">
      <c r="A41" s="286"/>
      <c r="B41" s="216"/>
      <c r="C41" s="287"/>
      <c r="D41" s="2374" t="s">
        <v>614</v>
      </c>
      <c r="E41" s="2375"/>
      <c r="F41" s="779" t="s">
        <v>615</v>
      </c>
      <c r="G41" s="786"/>
    </row>
    <row r="42" spans="1:7" ht="12" customHeight="1" x14ac:dyDescent="0.2">
      <c r="A42" s="286"/>
      <c r="B42" s="216"/>
      <c r="C42" s="287"/>
      <c r="D42" s="780" t="s">
        <v>561</v>
      </c>
      <c r="E42" s="776">
        <f>D40</f>
        <v>386490</v>
      </c>
      <c r="F42" s="780" t="s">
        <v>563</v>
      </c>
      <c r="G42" s="776">
        <f>F40</f>
        <v>2422292</v>
      </c>
    </row>
    <row r="43" spans="1:7" ht="12" customHeight="1" x14ac:dyDescent="0.2">
      <c r="A43" s="286"/>
      <c r="B43" s="216"/>
      <c r="C43" s="287"/>
      <c r="D43" s="780" t="s">
        <v>562</v>
      </c>
      <c r="E43" s="776">
        <f>E40</f>
        <v>12398377</v>
      </c>
      <c r="F43" s="780" t="s">
        <v>562</v>
      </c>
      <c r="G43" s="776">
        <f>G40</f>
        <v>10362575</v>
      </c>
    </row>
    <row r="44" spans="1:7" ht="12" customHeight="1" x14ac:dyDescent="0.2">
      <c r="A44" s="286"/>
      <c r="B44" s="216"/>
      <c r="C44" s="216"/>
      <c r="D44" s="790" t="s">
        <v>1186</v>
      </c>
      <c r="E44" s="791">
        <f>(E42/E43)</f>
        <v>3.1172628481937595E-2</v>
      </c>
      <c r="F44" s="790" t="s">
        <v>1186</v>
      </c>
      <c r="G44" s="791">
        <f>(G42/G43)</f>
        <v>0.2337538690914179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7" sqref="A17:H1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81" t="s">
        <v>2068</v>
      </c>
      <c r="B5" s="2382"/>
      <c r="C5" s="2382"/>
      <c r="D5" s="2382"/>
      <c r="E5" s="2382"/>
    </row>
    <row r="6" spans="1:7" ht="12" customHeight="1" x14ac:dyDescent="0.25">
      <c r="A6" s="1991"/>
      <c r="B6" s="2383" t="str">
        <f>COVER!A17</f>
        <v>Wilmington CUSD 209U</v>
      </c>
      <c r="C6" s="2383"/>
      <c r="D6" s="2383"/>
      <c r="E6" s="1992"/>
    </row>
    <row r="7" spans="1:7" ht="11.25" customHeight="1" x14ac:dyDescent="0.25">
      <c r="A7" s="1991"/>
      <c r="B7" s="2384" t="str">
        <f>COVER!A13</f>
        <v>56-099-209U-26</v>
      </c>
      <c r="C7" s="2384"/>
      <c r="D7" s="2384"/>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t="s">
        <v>2089</v>
      </c>
      <c r="C11" s="2003" t="s">
        <v>2089</v>
      </c>
      <c r="D11" s="2004"/>
      <c r="E11" s="2005" t="s">
        <v>2114</v>
      </c>
    </row>
    <row r="12" spans="1:7" ht="12" customHeight="1" x14ac:dyDescent="0.2">
      <c r="A12" s="2002" t="s">
        <v>1718</v>
      </c>
      <c r="B12" s="2003"/>
      <c r="C12" s="2003"/>
      <c r="D12" s="2006"/>
      <c r="E12" s="2005"/>
    </row>
    <row r="13" spans="1:7" ht="12" customHeight="1" x14ac:dyDescent="0.2">
      <c r="A13" s="2002" t="s">
        <v>1719</v>
      </c>
      <c r="B13" s="2003" t="s">
        <v>2089</v>
      </c>
      <c r="C13" s="2003" t="s">
        <v>2089</v>
      </c>
      <c r="D13" s="2006"/>
      <c r="E13" s="2005" t="s">
        <v>2114</v>
      </c>
    </row>
    <row r="14" spans="1:7" ht="12" customHeight="1" x14ac:dyDescent="0.2">
      <c r="A14" s="2002" t="s">
        <v>1720</v>
      </c>
      <c r="B14" s="2003" t="s">
        <v>2089</v>
      </c>
      <c r="C14" s="2003" t="s">
        <v>2089</v>
      </c>
      <c r="D14" s="2006"/>
      <c r="E14" s="2005" t="s">
        <v>2116</v>
      </c>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c r="E19" s="2005" t="s">
        <v>2117</v>
      </c>
    </row>
    <row r="20" spans="1:11" ht="12" customHeight="1" x14ac:dyDescent="0.2">
      <c r="A20" s="2002" t="s">
        <v>2041</v>
      </c>
      <c r="B20" s="2003" t="s">
        <v>2089</v>
      </c>
      <c r="C20" s="2003" t="s">
        <v>2089</v>
      </c>
      <c r="D20" s="2006"/>
      <c r="E20" s="2005" t="s">
        <v>2118</v>
      </c>
    </row>
    <row r="21" spans="1:11" ht="12" customHeight="1" x14ac:dyDescent="0.2">
      <c r="A21" s="2002" t="s">
        <v>2042</v>
      </c>
      <c r="B21" s="2003" t="s">
        <v>2089</v>
      </c>
      <c r="C21" s="2003" t="s">
        <v>2089</v>
      </c>
      <c r="D21" s="2006"/>
      <c r="E21" s="2005" t="s">
        <v>2119</v>
      </c>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t="s">
        <v>2089</v>
      </c>
      <c r="C24" s="2003" t="s">
        <v>2089</v>
      </c>
      <c r="D24" s="2006"/>
      <c r="E24" s="2005" t="s">
        <v>2115</v>
      </c>
    </row>
    <row r="25" spans="1:11" ht="12" customHeight="1" x14ac:dyDescent="0.2">
      <c r="A25" s="2002" t="s">
        <v>2046</v>
      </c>
      <c r="B25" s="2003" t="s">
        <v>2089</v>
      </c>
      <c r="C25" s="2003" t="s">
        <v>2089</v>
      </c>
      <c r="D25" s="2006"/>
      <c r="E25" s="2005" t="s">
        <v>2114</v>
      </c>
    </row>
    <row r="26" spans="1:11" ht="12" customHeight="1" x14ac:dyDescent="0.2">
      <c r="A26" s="2002" t="s">
        <v>2047</v>
      </c>
      <c r="B26" s="2003" t="s">
        <v>2089</v>
      </c>
      <c r="C26" s="2003" t="s">
        <v>2089</v>
      </c>
      <c r="D26" s="2006"/>
      <c r="E26" s="2005" t="s">
        <v>2120</v>
      </c>
    </row>
    <row r="27" spans="1:11" x14ac:dyDescent="0.2">
      <c r="A27" s="2002" t="s">
        <v>2048</v>
      </c>
      <c r="B27" s="2003"/>
      <c r="C27" s="2003"/>
      <c r="D27" s="2006"/>
      <c r="E27" s="2005"/>
    </row>
    <row r="28" spans="1:11" ht="12" customHeight="1" x14ac:dyDescent="0.2">
      <c r="A28" s="2002" t="s">
        <v>2049</v>
      </c>
      <c r="B28" s="2003" t="s">
        <v>2089</v>
      </c>
      <c r="C28" s="2003" t="s">
        <v>2089</v>
      </c>
      <c r="D28" s="2006"/>
      <c r="E28" s="2005" t="s">
        <v>2121</v>
      </c>
    </row>
    <row r="29" spans="1:11" ht="12" customHeight="1" x14ac:dyDescent="0.2">
      <c r="A29" s="2002" t="s">
        <v>2050</v>
      </c>
      <c r="B29" s="2003"/>
      <c r="C29" s="2003"/>
      <c r="D29" s="2006"/>
      <c r="E29" s="2005"/>
    </row>
    <row r="30" spans="1:11" ht="12" customHeight="1" x14ac:dyDescent="0.2">
      <c r="A30" s="2002" t="s">
        <v>2051</v>
      </c>
      <c r="B30" s="2003" t="s">
        <v>2089</v>
      </c>
      <c r="C30" s="2003" t="s">
        <v>2089</v>
      </c>
      <c r="D30" s="2006"/>
      <c r="E30" s="2005" t="s">
        <v>2122</v>
      </c>
    </row>
    <row r="31" spans="1:11" ht="12" customHeight="1" x14ac:dyDescent="0.2">
      <c r="A31" s="2002" t="s">
        <v>2052</v>
      </c>
      <c r="B31" s="2003" t="s">
        <v>2089</v>
      </c>
      <c r="C31" s="2003" t="s">
        <v>2089</v>
      </c>
      <c r="D31" s="2006"/>
      <c r="E31" s="2005" t="s">
        <v>2123</v>
      </c>
      <c r="K31" s="2016"/>
    </row>
    <row r="32" spans="1:11" ht="12" customHeight="1" x14ac:dyDescent="0.2">
      <c r="A32" s="2002" t="s">
        <v>2053</v>
      </c>
      <c r="B32" s="2003"/>
      <c r="C32" s="2003"/>
      <c r="D32" s="2006"/>
      <c r="E32" s="2005"/>
    </row>
    <row r="33" spans="1:5" ht="12" customHeight="1" x14ac:dyDescent="0.2">
      <c r="A33" s="2002" t="s">
        <v>2054</v>
      </c>
      <c r="B33" s="2003" t="s">
        <v>2089</v>
      </c>
      <c r="C33" s="2003" t="s">
        <v>2089</v>
      </c>
      <c r="D33" s="2006"/>
      <c r="E33" s="2005" t="s">
        <v>2124</v>
      </c>
    </row>
    <row r="34" spans="1:5" ht="12" customHeight="1" x14ac:dyDescent="0.25">
      <c r="A34" s="2007"/>
      <c r="B34" s="2007"/>
      <c r="C34" s="2007"/>
      <c r="D34" s="2007"/>
      <c r="E34" s="2007"/>
    </row>
    <row r="35" spans="1:5" ht="12" customHeight="1" x14ac:dyDescent="0.2">
      <c r="A35" s="2008" t="s">
        <v>1726</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2009"/>
      <c r="B39" s="2009"/>
      <c r="C39" s="2009"/>
      <c r="D39" s="2009"/>
      <c r="E39" s="2009"/>
    </row>
    <row r="40" spans="1:5" s="2007" customFormat="1" ht="12" customHeight="1" x14ac:dyDescent="0.25">
      <c r="A40" s="2010" t="s">
        <v>1725</v>
      </c>
      <c r="B40" s="2393"/>
      <c r="C40" s="2393"/>
      <c r="D40" s="2393"/>
      <c r="E40" s="2394"/>
    </row>
    <row r="41" spans="1:5" s="2007" customFormat="1" ht="12" customHeight="1" x14ac:dyDescent="0.25">
      <c r="A41" s="2395"/>
      <c r="B41" s="2396"/>
      <c r="C41" s="2396"/>
      <c r="D41" s="2396"/>
      <c r="E41" s="2397"/>
    </row>
    <row r="42" spans="1:5" s="2007" customFormat="1" ht="12" customHeight="1" x14ac:dyDescent="0.25">
      <c r="A42" s="2395"/>
      <c r="B42" s="2396"/>
      <c r="C42" s="2396"/>
      <c r="D42" s="2396"/>
      <c r="E42" s="2397"/>
    </row>
    <row r="43" spans="1:5" s="2007" customFormat="1" ht="15" x14ac:dyDescent="0.25">
      <c r="A43" s="2378"/>
      <c r="B43" s="2379"/>
      <c r="C43" s="2379"/>
      <c r="D43" s="2379"/>
      <c r="E43" s="2380"/>
    </row>
    <row r="44" spans="1:5" s="2007" customFormat="1" ht="12" hidden="1" customHeight="1" x14ac:dyDescent="0.25">
      <c r="A44" s="2378"/>
      <c r="B44" s="2379"/>
      <c r="C44" s="2379"/>
      <c r="D44" s="2379"/>
      <c r="E44" s="2380"/>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3" colorId="8" zoomScale="110" zoomScaleNormal="110" workbookViewId="0">
      <selection activeCell="A17" sqref="A17: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403" t="str">
        <f>COVER!A17</f>
        <v>Wilmington CUSD 209U</v>
      </c>
      <c r="J6" s="2404"/>
    </row>
    <row r="7" spans="1:10" x14ac:dyDescent="0.2">
      <c r="A7" s="2405" t="s">
        <v>1036</v>
      </c>
      <c r="B7" s="2406"/>
      <c r="C7" s="2406"/>
      <c r="D7" s="2406"/>
      <c r="E7" s="2407"/>
      <c r="F7" s="1660"/>
      <c r="G7" s="1649"/>
      <c r="H7" s="1659" t="s">
        <v>437</v>
      </c>
      <c r="I7" s="2408" t="str">
        <f>COVER!A13</f>
        <v>56-099-209U-26</v>
      </c>
      <c r="J7" s="240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09" t="s">
        <v>570</v>
      </c>
      <c r="B11" s="2410"/>
      <c r="C11" s="2411"/>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135113</v>
      </c>
      <c r="F12" s="1688"/>
      <c r="G12" s="1687">
        <f t="shared" ref="G12:G18" si="0">SUM(E12:F12)</f>
        <v>135113</v>
      </c>
      <c r="H12" s="1689">
        <v>80000</v>
      </c>
      <c r="I12" s="1688"/>
      <c r="J12" s="1687">
        <f t="shared" ref="J12:J18" si="1">SUM(H12:I12)</f>
        <v>80000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133326</v>
      </c>
      <c r="F15" s="1687">
        <f>'Expenditures 15-22'!K122</f>
        <v>0</v>
      </c>
      <c r="G15" s="1687">
        <f t="shared" si="0"/>
        <v>133326</v>
      </c>
      <c r="H15" s="1689">
        <v>80300</v>
      </c>
      <c r="I15" s="1689"/>
      <c r="J15" s="1687">
        <f t="shared" si="1"/>
        <v>80300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412" t="s">
        <v>8</v>
      </c>
      <c r="C18" s="2413"/>
      <c r="D18" s="2414"/>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268439</v>
      </c>
      <c r="F19" s="1695">
        <f t="shared" si="2"/>
        <v>0</v>
      </c>
      <c r="G19" s="1695">
        <f t="shared" si="2"/>
        <v>268439</v>
      </c>
      <c r="H19" s="1695">
        <f t="shared" si="2"/>
        <v>160300</v>
      </c>
      <c r="I19" s="1695">
        <f t="shared" si="2"/>
        <v>0</v>
      </c>
      <c r="J19" s="1695">
        <f t="shared" si="2"/>
        <v>160300</v>
      </c>
    </row>
    <row r="20" spans="1:10" ht="25.5" customHeight="1" thickTop="1" x14ac:dyDescent="0.2">
      <c r="A20" s="1683">
        <v>9</v>
      </c>
      <c r="B20" s="2415" t="s">
        <v>1951</v>
      </c>
      <c r="C20" s="2413"/>
      <c r="D20" s="2414"/>
      <c r="E20" s="1696"/>
      <c r="F20" s="1696"/>
      <c r="G20" s="1696"/>
      <c r="H20" s="1696"/>
      <c r="I20" s="1696"/>
      <c r="J20" s="1697">
        <f>IF(AND(G19&gt;0,J19&gt;0),(((J19-G19)/G19)),"Enter Budget Data")</f>
        <v>-0.40284384906813092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20"/>
      <c r="D26" s="2420"/>
      <c r="E26" s="1970"/>
      <c r="F26" s="2419"/>
      <c r="G26" s="2419"/>
    </row>
    <row r="27" spans="1:10" x14ac:dyDescent="0.2">
      <c r="B27" s="1698"/>
      <c r="C27" s="1965" t="s">
        <v>1221</v>
      </c>
      <c r="D27" s="1966"/>
      <c r="E27" s="1967"/>
      <c r="F27" s="2416" t="s">
        <v>1995</v>
      </c>
      <c r="G27" s="2416"/>
    </row>
    <row r="28" spans="1:10" ht="28.5" customHeight="1" x14ac:dyDescent="0.2">
      <c r="B28" s="1698"/>
      <c r="C28" s="2418"/>
      <c r="D28" s="2418"/>
      <c r="E28" s="1969"/>
      <c r="F28" s="2418"/>
      <c r="G28" s="2418"/>
    </row>
    <row r="29" spans="1:10" x14ac:dyDescent="0.2">
      <c r="B29" s="1698"/>
      <c r="C29" s="1963" t="s">
        <v>1997</v>
      </c>
      <c r="E29" s="1968"/>
      <c r="F29" s="2417" t="s">
        <v>1996</v>
      </c>
      <c r="G29" s="2417"/>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703"/>
    </row>
    <row r="36" spans="1:10" ht="13.5" customHeight="1" x14ac:dyDescent="0.2">
      <c r="B36" s="1702"/>
      <c r="C36" s="2402" t="s">
        <v>1998</v>
      </c>
      <c r="D36" s="2401"/>
      <c r="E36" s="2401"/>
      <c r="F36" s="2401"/>
      <c r="G36" s="2401"/>
      <c r="H36" s="2401"/>
      <c r="I36" s="2401"/>
      <c r="J36" s="1704"/>
    </row>
    <row r="37" spans="1:10" ht="31.5" customHeight="1" x14ac:dyDescent="0.2">
      <c r="C37" s="2401"/>
      <c r="D37" s="2401"/>
      <c r="E37" s="2401"/>
      <c r="F37" s="2401"/>
      <c r="G37" s="2401"/>
      <c r="H37" s="2401"/>
      <c r="I37" s="2401"/>
      <c r="J37" s="1704"/>
    </row>
    <row r="38" spans="1:10" ht="6" customHeight="1" x14ac:dyDescent="0.2">
      <c r="C38" s="1703"/>
      <c r="D38" s="1705"/>
      <c r="E38" s="1706"/>
      <c r="F38" s="1706"/>
      <c r="G38" s="1706"/>
    </row>
    <row r="39" spans="1:10" ht="13.5" customHeight="1" x14ac:dyDescent="0.2">
      <c r="B39" s="1702"/>
      <c r="C39" s="2398" t="s">
        <v>1049</v>
      </c>
      <c r="D39" s="2399"/>
      <c r="E39" s="2399"/>
      <c r="F39" s="2399"/>
      <c r="G39" s="2399"/>
      <c r="H39" s="2399"/>
      <c r="I39" s="2399"/>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H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2125</v>
      </c>
    </row>
    <row r="6" spans="1:2" x14ac:dyDescent="0.2">
      <c r="A6" s="387">
        <v>2</v>
      </c>
      <c r="B6" s="13" t="s">
        <v>2126</v>
      </c>
    </row>
    <row r="7" spans="1:2" x14ac:dyDescent="0.2">
      <c r="A7" s="387">
        <v>3</v>
      </c>
      <c r="B7" s="13" t="s">
        <v>2127</v>
      </c>
    </row>
    <row r="8" spans="1:2" x14ac:dyDescent="0.2">
      <c r="A8" s="387">
        <v>4</v>
      </c>
      <c r="B8" s="13" t="s">
        <v>2128</v>
      </c>
    </row>
    <row r="9" spans="1:2" x14ac:dyDescent="0.2">
      <c r="A9" s="2062">
        <v>5</v>
      </c>
      <c r="B9" s="13" t="s">
        <v>2129</v>
      </c>
    </row>
    <row r="10" spans="1:2" x14ac:dyDescent="0.2">
      <c r="A10" s="2062">
        <v>6</v>
      </c>
      <c r="B10" s="13" t="s">
        <v>2130</v>
      </c>
    </row>
    <row r="11" spans="1:2" x14ac:dyDescent="0.2">
      <c r="A11" s="2062">
        <v>7</v>
      </c>
      <c r="B11" s="13" t="s">
        <v>2131</v>
      </c>
    </row>
    <row r="12" spans="1:2" x14ac:dyDescent="0.2">
      <c r="A12" s="2062">
        <v>8</v>
      </c>
      <c r="B12" s="13" t="s">
        <v>2132</v>
      </c>
    </row>
    <row r="13" spans="1:2" x14ac:dyDescent="0.2">
      <c r="A13" s="2062">
        <v>9</v>
      </c>
      <c r="B13" s="13" t="s">
        <v>2133</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Wilmington CUSD 209U</v>
      </c>
    </row>
    <row r="65" spans="2:2" x14ac:dyDescent="0.2">
      <c r="B65" s="396" t="str">
        <f>COVER!A13</f>
        <v>56-099-209U-26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8" sqref="A28"/>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1171575</xdr:colOff>
                <xdr:row>1</xdr:row>
                <xdr:rowOff>9525</xdr:rowOff>
              </from>
              <to>
                <xdr:col>0</xdr:col>
                <xdr:colOff>2076450</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2371725</xdr:colOff>
                <xdr:row>1</xdr:row>
                <xdr:rowOff>9525</xdr:rowOff>
              </from>
              <to>
                <xdr:col>1</xdr:col>
                <xdr:colOff>390525</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5" zoomScale="110" zoomScaleNormal="110" workbookViewId="0">
      <selection activeCell="A17" sqref="A17:H1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21" t="s">
        <v>1978</v>
      </c>
      <c r="B1" s="2422"/>
      <c r="C1" s="2422"/>
      <c r="D1" s="2422"/>
      <c r="E1" s="2422"/>
      <c r="F1" s="2423"/>
    </row>
    <row r="2" spans="1:8" ht="39.75" customHeight="1" x14ac:dyDescent="0.2">
      <c r="A2" s="2431" t="s">
        <v>1953</v>
      </c>
      <c r="B2" s="2432"/>
      <c r="C2" s="2432"/>
      <c r="D2" s="2432"/>
      <c r="E2" s="2432"/>
      <c r="F2" s="2433"/>
      <c r="G2" s="1879"/>
      <c r="H2" s="1879"/>
    </row>
    <row r="3" spans="1:8" ht="46.5" customHeight="1" x14ac:dyDescent="0.2">
      <c r="A3" s="2434" t="s">
        <v>1781</v>
      </c>
      <c r="B3" s="2435"/>
      <c r="C3" s="2435"/>
      <c r="D3" s="2435"/>
      <c r="E3" s="2435"/>
      <c r="F3" s="2436"/>
      <c r="G3" s="1879"/>
      <c r="H3" s="1879"/>
    </row>
    <row r="4" spans="1:8" s="1627" customFormat="1" ht="41.25" customHeight="1" x14ac:dyDescent="0.2">
      <c r="A4" s="2437" t="s">
        <v>1977</v>
      </c>
      <c r="B4" s="2438"/>
      <c r="C4" s="2438"/>
      <c r="D4" s="2438"/>
      <c r="E4" s="2438"/>
      <c r="F4" s="2439"/>
    </row>
    <row r="5" spans="1:8" ht="42" customHeight="1" x14ac:dyDescent="0.2">
      <c r="A5" s="1894" t="s">
        <v>570</v>
      </c>
      <c r="B5" s="1628" t="s">
        <v>1980</v>
      </c>
      <c r="C5" s="1628" t="s">
        <v>1981</v>
      </c>
      <c r="D5" s="1628" t="s">
        <v>1979</v>
      </c>
      <c r="E5" s="1628" t="s">
        <v>1982</v>
      </c>
      <c r="F5" s="1628" t="s">
        <v>1691</v>
      </c>
    </row>
    <row r="6" spans="1:8" s="1631" customFormat="1" ht="14.25" customHeight="1" x14ac:dyDescent="0.2">
      <c r="A6" s="1629" t="s">
        <v>1692</v>
      </c>
      <c r="B6" s="1630">
        <f>'Acct Summary 7-8'!C8</f>
        <v>10858310</v>
      </c>
      <c r="C6" s="1630">
        <f>'Acct Summary 7-8'!D8</f>
        <v>1373575</v>
      </c>
      <c r="D6" s="1630">
        <f>'Acct Summary 7-8'!F8</f>
        <v>1221047</v>
      </c>
      <c r="E6" s="1630">
        <f>'Acct Summary 7-8'!I8</f>
        <v>38393</v>
      </c>
      <c r="F6" s="1630">
        <f>SUM(B6:E6)</f>
        <v>13491325</v>
      </c>
    </row>
    <row r="7" spans="1:8" s="1631" customFormat="1" ht="14.25" customHeight="1" thickBot="1" x14ac:dyDescent="0.25">
      <c r="A7" s="1629" t="s">
        <v>1693</v>
      </c>
      <c r="B7" s="1632">
        <f>'Acct Summary 7-8'!C17</f>
        <v>11845946</v>
      </c>
      <c r="C7" s="1632">
        <f>'Acct Summary 7-8'!D17</f>
        <v>1898022</v>
      </c>
      <c r="D7" s="1632">
        <f>'Acct Summary 7-8'!F17</f>
        <v>1360742</v>
      </c>
      <c r="E7" s="1895"/>
      <c r="F7" s="1630">
        <f>SUM(B7:E7)</f>
        <v>15104710</v>
      </c>
    </row>
    <row r="8" spans="1:8" s="1631" customFormat="1" ht="14.25" thickTop="1" thickBot="1" x14ac:dyDescent="0.25">
      <c r="A8" s="1633" t="s">
        <v>1694</v>
      </c>
      <c r="B8" s="1634">
        <f>(B6-B7)</f>
        <v>-987636</v>
      </c>
      <c r="C8" s="1634">
        <f>(C6-C7)</f>
        <v>-524447</v>
      </c>
      <c r="D8" s="1634">
        <f>(D6-D7)</f>
        <v>-139695</v>
      </c>
      <c r="E8" s="1632">
        <f>(E6-E7)</f>
        <v>38393</v>
      </c>
      <c r="F8" s="1635">
        <f>SUM(F6-F7)</f>
        <v>-1613385</v>
      </c>
    </row>
    <row r="9" spans="1:8" s="1631" customFormat="1" ht="14.25" thickTop="1" thickBot="1" x14ac:dyDescent="0.25">
      <c r="A9" s="1636" t="s">
        <v>1954</v>
      </c>
      <c r="B9" s="1637">
        <f>'Acct Summary 7-8'!C81</f>
        <v>12542033</v>
      </c>
      <c r="C9" s="1637">
        <f>'Acct Summary 7-8'!D81</f>
        <v>944310</v>
      </c>
      <c r="D9" s="1637">
        <f>'Acct Summary 7-8'!F81</f>
        <v>1738816</v>
      </c>
      <c r="E9" s="1637">
        <f>'Acct Summary 7-8'!I81</f>
        <v>1662076</v>
      </c>
      <c r="F9" s="1716">
        <f>SUM(B9:E9)</f>
        <v>16887235</v>
      </c>
    </row>
    <row r="10" spans="1:8" ht="16.5" customHeight="1" thickTop="1" x14ac:dyDescent="0.2">
      <c r="A10" s="1638"/>
      <c r="B10" s="1639"/>
      <c r="C10" s="2425" t="str">
        <f>IF(AND(F8&lt;0,F9&gt;=0,ABS(F8*3)&gt;ABS(F9)),A14,IF(AND(F8&lt;0,F9&gt;0,ABS(F8*3)&lt;=ABS(F9)),A15,IF(AND(F8&lt;0,F9&lt;0),A14,IF(F9=0,A17,A16))))</f>
        <v>Unbalanced -  however, a deficit reduction plan is not required at this time.</v>
      </c>
      <c r="D10" s="2426"/>
      <c r="E10" s="2426"/>
      <c r="F10" s="2427"/>
    </row>
    <row r="11" spans="1:8" ht="19.5" customHeight="1" x14ac:dyDescent="0.2">
      <c r="A11" s="1714"/>
      <c r="B11" s="1715"/>
      <c r="C11" s="2425"/>
      <c r="D11" s="2426"/>
      <c r="E11" s="2426"/>
      <c r="F11" s="2427"/>
      <c r="H11" s="1713"/>
    </row>
    <row r="12" spans="1:8" ht="19.5" customHeight="1" x14ac:dyDescent="0.2">
      <c r="A12" s="1714"/>
      <c r="B12" s="1715"/>
      <c r="C12" s="2425"/>
      <c r="D12" s="2426"/>
      <c r="E12" s="2426"/>
      <c r="F12" s="2427"/>
      <c r="H12" s="1713"/>
    </row>
    <row r="13" spans="1:8" ht="19.5" customHeight="1" x14ac:dyDescent="0.2">
      <c r="A13" s="1714"/>
      <c r="B13" s="1715"/>
      <c r="C13" s="2428"/>
      <c r="D13" s="2429"/>
      <c r="E13" s="2429"/>
      <c r="F13" s="2430"/>
      <c r="H13" s="1713"/>
    </row>
    <row r="14" spans="1:8" s="1586" customFormat="1" ht="0.75" customHeight="1" x14ac:dyDescent="0.2">
      <c r="A14" s="2424" t="s">
        <v>1852</v>
      </c>
      <c r="B14" s="2424"/>
      <c r="C14" s="2424"/>
      <c r="D14" s="2424"/>
      <c r="E14" s="2424"/>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Normal="10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40"/>
      <c r="B8" s="2441"/>
      <c r="C8" s="2441"/>
      <c r="D8" s="2442"/>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45" t="s">
        <v>1990</v>
      </c>
      <c r="D11" s="2446"/>
    </row>
    <row r="12" spans="1:4" s="4" customFormat="1" ht="12.75" x14ac:dyDescent="0.2">
      <c r="A12" s="1952"/>
      <c r="B12" s="227"/>
      <c r="C12" s="1951" t="s">
        <v>1989</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8" t="s">
        <v>358</v>
      </c>
      <c r="D27" s="2449"/>
    </row>
    <row r="28" spans="1:4" ht="12.75" x14ac:dyDescent="0.2">
      <c r="A28" s="230"/>
      <c r="B28" s="231">
        <v>2</v>
      </c>
      <c r="C28" s="2447" t="s">
        <v>2037</v>
      </c>
      <c r="D28" s="2296"/>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50" t="s">
        <v>632</v>
      </c>
      <c r="D49" s="2451"/>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43" t="s">
        <v>919</v>
      </c>
      <c r="D62" s="2444"/>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3" t="s">
        <v>776</v>
      </c>
      <c r="D76" s="2444"/>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8" zoomScale="110" zoomScaleNormal="110" workbookViewId="0">
      <selection activeCell="A17" sqref="A17:H1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2" t="s">
        <v>1931</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54" t="str">
        <f>COVER!A17</f>
        <v>Wilmington CUSD 209U</v>
      </c>
      <c r="B7" s="2455"/>
      <c r="C7" s="2455"/>
      <c r="D7" s="2456"/>
      <c r="E7" s="2457" t="str">
        <f>COVER!A13</f>
        <v>56-099-209U-26</v>
      </c>
      <c r="F7" s="2458"/>
      <c r="G7" s="2459" t="str">
        <f>COVER!T23</f>
        <v>060-010554</v>
      </c>
      <c r="H7" s="2460"/>
      <c r="I7" s="2460"/>
      <c r="J7" s="2460"/>
      <c r="K7" s="2460"/>
      <c r="L7" s="2461"/>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62"/>
      <c r="B9" s="2463"/>
      <c r="C9" s="2463"/>
      <c r="D9" s="2463"/>
      <c r="E9" s="2463"/>
      <c r="F9" s="2464"/>
      <c r="G9" s="2465" t="str">
        <f>COVER!T13</f>
        <v>MACK &amp; ASSOCIATES, P.C.</v>
      </c>
      <c r="H9" s="2466"/>
      <c r="I9" s="2466"/>
      <c r="J9" s="2466"/>
      <c r="K9" s="2466"/>
      <c r="L9" s="2467"/>
    </row>
    <row r="10" spans="1:29" ht="13.5" customHeight="1" x14ac:dyDescent="0.2">
      <c r="A10" s="2468"/>
      <c r="B10" s="2469"/>
      <c r="C10" s="2469"/>
      <c r="D10" s="2469"/>
      <c r="E10" s="2469"/>
      <c r="F10" s="2470"/>
      <c r="G10" s="2465" t="str">
        <f>COVER!T17</f>
        <v>116 E WASHINGTON ST., SUITE ONE</v>
      </c>
      <c r="H10" s="2471"/>
      <c r="I10" s="2471"/>
      <c r="J10" s="2471"/>
      <c r="K10" s="2471"/>
      <c r="L10" s="2472"/>
    </row>
    <row r="11" spans="1:29" ht="13.5" customHeight="1" x14ac:dyDescent="0.2">
      <c r="A11" s="2038" t="s">
        <v>2028</v>
      </c>
      <c r="B11" s="2039"/>
      <c r="C11" s="2018"/>
      <c r="D11" s="2042"/>
      <c r="E11" s="2018"/>
      <c r="F11" s="2019"/>
      <c r="G11" s="2465" t="str">
        <f>COVER!T19</f>
        <v>MORRIS</v>
      </c>
      <c r="H11" s="2471"/>
      <c r="I11" s="2471"/>
      <c r="J11" s="1980" t="str">
        <f>COVER!X19</f>
        <v>IL</v>
      </c>
      <c r="K11" s="1980">
        <f>COVER!Z19</f>
        <v>60450</v>
      </c>
      <c r="L11" s="2022"/>
    </row>
    <row r="12" spans="1:29" ht="13.5" customHeight="1" x14ac:dyDescent="0.2">
      <c r="A12" s="2473" t="s">
        <v>2027</v>
      </c>
      <c r="B12" s="2474"/>
      <c r="C12" s="2474"/>
      <c r="D12" s="2474"/>
      <c r="E12" s="2474"/>
      <c r="F12" s="2475"/>
      <c r="G12" s="1983"/>
      <c r="H12" s="1309"/>
      <c r="I12" s="1309"/>
      <c r="J12" s="1309"/>
      <c r="K12" s="1309"/>
      <c r="L12" s="1984"/>
    </row>
    <row r="13" spans="1:29" ht="13.5" customHeight="1" x14ac:dyDescent="0.2">
      <c r="A13" s="2465"/>
      <c r="B13" s="2466"/>
      <c r="C13" s="2466"/>
      <c r="D13" s="2466"/>
      <c r="E13" s="1308"/>
      <c r="F13" s="2031"/>
      <c r="G13" s="2023" t="s">
        <v>2030</v>
      </c>
      <c r="H13" s="2024"/>
      <c r="I13" s="2476" t="str">
        <f>COVER!T25</f>
        <v>tmack@mackcpas.com</v>
      </c>
      <c r="J13" s="2477"/>
      <c r="K13" s="2477"/>
      <c r="L13" s="2478"/>
    </row>
    <row r="14" spans="1:29" ht="13.5" customHeight="1" x14ac:dyDescent="0.2">
      <c r="A14" s="2465" t="str">
        <f>COVER!A19</f>
        <v>209 WILDCAT COURT</v>
      </c>
      <c r="B14" s="2463"/>
      <c r="C14" s="2463"/>
      <c r="D14" s="2463"/>
      <c r="E14" s="2029">
        <v>0</v>
      </c>
      <c r="F14" s="1307"/>
      <c r="G14" s="2025" t="s">
        <v>1412</v>
      </c>
      <c r="H14" s="1290"/>
      <c r="I14" s="1290"/>
      <c r="J14" s="1290"/>
      <c r="K14" s="1290"/>
      <c r="L14" s="2021"/>
    </row>
    <row r="15" spans="1:29" ht="13.5" customHeight="1" x14ac:dyDescent="0.2">
      <c r="A15" s="2465" t="str">
        <f>COVER!A21</f>
        <v>WILMINGTON</v>
      </c>
      <c r="B15" s="2471"/>
      <c r="C15" s="2471"/>
      <c r="D15" s="1289"/>
      <c r="E15" s="1985"/>
      <c r="F15" s="1306"/>
      <c r="G15" s="1979" t="str">
        <f>COVER!T15</f>
        <v>TAWNYA MACK, CPA</v>
      </c>
      <c r="H15" s="1290"/>
      <c r="I15" s="1290"/>
      <c r="J15" s="1290"/>
      <c r="K15" s="1290"/>
      <c r="L15" s="2021"/>
    </row>
    <row r="16" spans="1:29" ht="12.2" customHeight="1" x14ac:dyDescent="0.2">
      <c r="A16" s="2028" t="s">
        <v>2029</v>
      </c>
      <c r="B16" s="1556"/>
      <c r="C16" s="2030">
        <f>COVER!A25</f>
        <v>60481</v>
      </c>
      <c r="D16" s="2030"/>
      <c r="E16" s="2030"/>
      <c r="F16" s="2031"/>
      <c r="G16" s="2479"/>
      <c r="H16" s="2480"/>
      <c r="I16" s="2480"/>
      <c r="J16" s="2480"/>
      <c r="K16" s="2480"/>
      <c r="L16" s="2481"/>
    </row>
    <row r="17" spans="1:13" ht="12.2" customHeight="1" x14ac:dyDescent="0.2">
      <c r="A17" s="2482"/>
      <c r="B17" s="2483"/>
      <c r="C17" s="2483"/>
      <c r="D17" s="2483"/>
      <c r="E17" s="2483"/>
      <c r="F17" s="2484"/>
      <c r="G17" s="2025" t="s">
        <v>1411</v>
      </c>
      <c r="H17" s="1290"/>
      <c r="I17" s="1290"/>
      <c r="J17" s="1290"/>
      <c r="K17" s="2026" t="s">
        <v>1410</v>
      </c>
      <c r="L17" s="2019"/>
      <c r="M17" s="1305"/>
    </row>
    <row r="18" spans="1:13" ht="12.2" customHeight="1" x14ac:dyDescent="0.2">
      <c r="A18" s="2468"/>
      <c r="B18" s="2469"/>
      <c r="C18" s="2469"/>
      <c r="D18" s="2469"/>
      <c r="E18" s="2469"/>
      <c r="F18" s="2470"/>
      <c r="G18" s="2454" t="str">
        <f>COVER!T21</f>
        <v>815-942-3306</v>
      </c>
      <c r="H18" s="2455"/>
      <c r="I18" s="2455"/>
      <c r="J18" s="2455"/>
      <c r="K18" s="2454" t="str">
        <f>COVER!X21</f>
        <v>815-942-9430</v>
      </c>
      <c r="L18" s="248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t="s">
        <v>2089</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2089</v>
      </c>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2089</v>
      </c>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2089</v>
      </c>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t="s">
        <v>2089</v>
      </c>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t="s">
        <v>2089</v>
      </c>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t="s">
        <v>2089</v>
      </c>
      <c r="C38" s="1297" t="s">
        <v>2011</v>
      </c>
      <c r="D38" s="1295"/>
      <c r="E38" s="1295"/>
    </row>
    <row r="39" spans="1:8" ht="5.45" customHeight="1" x14ac:dyDescent="0.2">
      <c r="B39" s="1294"/>
      <c r="C39" s="1298"/>
      <c r="D39" s="1293"/>
      <c r="E39" s="1293"/>
    </row>
    <row r="40" spans="1:8" s="1288" customFormat="1" ht="13.5" customHeight="1" x14ac:dyDescent="0.2">
      <c r="B40" s="1291" t="s">
        <v>2089</v>
      </c>
      <c r="C40" s="1297" t="s">
        <v>2012</v>
      </c>
      <c r="D40" s="1295"/>
      <c r="E40" s="1295"/>
    </row>
    <row r="41" spans="1:8" ht="4.9000000000000004" customHeight="1" x14ac:dyDescent="0.2">
      <c r="A41" s="1299"/>
      <c r="B41" s="1294"/>
      <c r="C41" s="1298"/>
      <c r="D41" s="1293"/>
      <c r="E41" s="1293"/>
    </row>
    <row r="42" spans="1:8" s="1288" customFormat="1" ht="13.5" customHeight="1" x14ac:dyDescent="0.2">
      <c r="B42" s="1291" t="s">
        <v>2089</v>
      </c>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7" sqref="A17:H1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86" t="str">
        <f>'Single Audit Cover'!A7</f>
        <v>Wilmington CUSD 209U</v>
      </c>
      <c r="B1" s="2453"/>
      <c r="C1" s="2453"/>
      <c r="D1" s="2453"/>
    </row>
    <row r="2" spans="1:11" s="1978" customFormat="1" ht="12.75" x14ac:dyDescent="0.2">
      <c r="A2" s="2487" t="str">
        <f>'Single Audit Cover'!E7</f>
        <v>56-099-209U-26</v>
      </c>
      <c r="B2" s="2488"/>
      <c r="C2" s="2488"/>
      <c r="D2" s="2488"/>
    </row>
    <row r="3" spans="1:11" s="1978" customFormat="1" ht="12.75" x14ac:dyDescent="0.2">
      <c r="A3" s="2486" t="s">
        <v>2015</v>
      </c>
      <c r="B3" s="2453"/>
      <c r="C3" s="2453"/>
      <c r="D3" s="2453"/>
    </row>
    <row r="4" spans="1:11" s="1978" customFormat="1" ht="4.5" customHeight="1" x14ac:dyDescent="0.2">
      <c r="A4" s="1976"/>
      <c r="B4" s="1975"/>
      <c r="C4" s="1975"/>
      <c r="D4" s="1975"/>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7" sqref="A17:H1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1" t="str">
        <f>'Single Audit Cover'!A7</f>
        <v>Wilmington CUSD 209U</v>
      </c>
      <c r="B1" s="2491"/>
      <c r="C1" s="2491"/>
      <c r="D1" s="2491"/>
      <c r="E1" s="2491"/>
    </row>
    <row r="2" spans="1:5" x14ac:dyDescent="0.2">
      <c r="A2" s="2492" t="str">
        <f>'Single Audit Cover'!E7</f>
        <v>56-099-209U-26</v>
      </c>
      <c r="B2" s="2492"/>
      <c r="C2" s="2492"/>
      <c r="D2" s="2492"/>
      <c r="E2" s="249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2601248</v>
      </c>
    </row>
    <row r="11" spans="1:5" x14ac:dyDescent="0.2">
      <c r="A11" s="1362" t="s">
        <v>1504</v>
      </c>
      <c r="B11" s="1361"/>
      <c r="C11" s="1361"/>
    </row>
    <row r="12" spans="1:5" x14ac:dyDescent="0.2">
      <c r="A12" s="1362" t="s">
        <v>1503</v>
      </c>
      <c r="B12" s="1361" t="s">
        <v>1502</v>
      </c>
      <c r="C12" s="1361"/>
      <c r="D12" s="1360">
        <f>SUM('Revenues 9-14'!C112:K112)</f>
        <v>5280</v>
      </c>
    </row>
    <row r="13" spans="1:5" x14ac:dyDescent="0.2">
      <c r="A13" s="1362" t="s">
        <v>1501</v>
      </c>
      <c r="B13" s="1361"/>
      <c r="C13" s="1361"/>
    </row>
    <row r="14" spans="1:5" x14ac:dyDescent="0.2">
      <c r="A14" s="1362" t="s">
        <v>1500</v>
      </c>
      <c r="B14" s="1361"/>
      <c r="C14" s="1361"/>
      <c r="D14" s="1360">
        <f>'ICR Computation 30'!E11</f>
        <v>32206</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-741</v>
      </c>
    </row>
    <row r="19" spans="1:4" ht="13.5" thickBot="1" x14ac:dyDescent="0.25">
      <c r="A19" s="1359" t="s">
        <v>1497</v>
      </c>
      <c r="D19" s="1358">
        <f>SUM(D10:D17)</f>
        <v>2637993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3"/>
      <c r="B24" s="2494"/>
      <c r="D24" s="1351"/>
    </row>
    <row r="25" spans="1:4" x14ac:dyDescent="0.2">
      <c r="A25" s="2489"/>
      <c r="B25" s="2490"/>
      <c r="D25" s="1351"/>
    </row>
    <row r="26" spans="1:4" x14ac:dyDescent="0.2">
      <c r="A26" s="2489"/>
      <c r="B26" s="2490"/>
      <c r="D26" s="1351"/>
    </row>
    <row r="27" spans="1:4" x14ac:dyDescent="0.2">
      <c r="A27" s="2489"/>
      <c r="B27" s="2490"/>
      <c r="D27" s="1351"/>
    </row>
    <row r="28" spans="1:4" x14ac:dyDescent="0.2">
      <c r="A28" s="2489"/>
      <c r="B28" s="2490"/>
      <c r="D28" s="1351"/>
    </row>
    <row r="29" spans="1:4" x14ac:dyDescent="0.2">
      <c r="A29" s="2489"/>
      <c r="B29" s="2490"/>
      <c r="D29" s="1351"/>
    </row>
    <row r="30" spans="1:4" x14ac:dyDescent="0.2">
      <c r="A30" s="2489"/>
      <c r="B30" s="2490"/>
      <c r="D30" s="1351"/>
    </row>
    <row r="32" spans="1:4" x14ac:dyDescent="0.2">
      <c r="A32" s="1357" t="s">
        <v>1495</v>
      </c>
      <c r="D32" s="1356">
        <f>SUM(D19:D30)</f>
        <v>2637993</v>
      </c>
    </row>
    <row r="33" spans="1:4" x14ac:dyDescent="0.2">
      <c r="D33" s="1355"/>
    </row>
    <row r="34" spans="1:4" x14ac:dyDescent="0.2">
      <c r="A34" s="1346" t="s">
        <v>1494</v>
      </c>
    </row>
    <row r="35" spans="1:4" x14ac:dyDescent="0.2">
      <c r="A35" s="1346" t="s">
        <v>1493</v>
      </c>
      <c r="B35" s="1348" t="s">
        <v>1492</v>
      </c>
      <c r="D35" s="1354">
        <f>+' SEFA'!F39</f>
        <v>2637993.44</v>
      </c>
    </row>
    <row r="37" spans="1:4" x14ac:dyDescent="0.2">
      <c r="A37" s="1353" t="s">
        <v>1491</v>
      </c>
    </row>
    <row r="39" spans="1:4" ht="13.35" customHeight="1" x14ac:dyDescent="0.2">
      <c r="A39" s="1352" t="s">
        <v>1490</v>
      </c>
    </row>
    <row r="40" spans="1:4" x14ac:dyDescent="0.2">
      <c r="A40" s="2489"/>
      <c r="B40" s="2490"/>
      <c r="D40" s="1351"/>
    </row>
    <row r="41" spans="1:4" x14ac:dyDescent="0.2">
      <c r="A41" s="2489"/>
      <c r="B41" s="2490"/>
      <c r="D41" s="1350"/>
    </row>
    <row r="42" spans="1:4" x14ac:dyDescent="0.2">
      <c r="A42" s="2489"/>
      <c r="B42" s="2490"/>
      <c r="D42" s="1350"/>
    </row>
    <row r="43" spans="1:4" x14ac:dyDescent="0.2">
      <c r="A43" s="2489"/>
      <c r="B43" s="2490"/>
      <c r="D43" s="1350"/>
    </row>
    <row r="44" spans="1:4" x14ac:dyDescent="0.2">
      <c r="A44" s="2489"/>
      <c r="B44" s="2490"/>
      <c r="D44" s="1350"/>
    </row>
    <row r="45" spans="1:4" x14ac:dyDescent="0.2">
      <c r="A45" s="2489"/>
      <c r="B45" s="2490"/>
      <c r="D45" s="1350"/>
    </row>
    <row r="47" spans="1:4" x14ac:dyDescent="0.2">
      <c r="B47" s="1349" t="s">
        <v>1489</v>
      </c>
      <c r="C47" s="1349"/>
      <c r="D47" s="1981">
        <f>SUM(D35:D45)</f>
        <v>2637993.44</v>
      </c>
    </row>
    <row r="49" spans="2:4" x14ac:dyDescent="0.2">
      <c r="B49" s="1349" t="s">
        <v>1488</v>
      </c>
      <c r="C49" s="1349"/>
      <c r="D49" s="1981">
        <f>D32-D47</f>
        <v>-0.43999999994412065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9"/>
  <sheetViews>
    <sheetView showGridLines="0" topLeftCell="A16" zoomScale="85" zoomScaleNormal="85"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Wilmington CUSD 209U</v>
      </c>
      <c r="C1" s="2496"/>
      <c r="D1" s="2496"/>
      <c r="E1" s="2496"/>
      <c r="F1" s="2496"/>
      <c r="G1" s="2496"/>
      <c r="H1" s="2496"/>
      <c r="I1" s="2496"/>
      <c r="J1" s="2496"/>
      <c r="K1" s="2496"/>
    </row>
    <row r="2" spans="2:12" ht="15" x14ac:dyDescent="0.2">
      <c r="B2" s="2497" t="str">
        <f>'Single Audit Cover'!E7</f>
        <v>56-099-209U-26</v>
      </c>
      <c r="C2" s="2497"/>
      <c r="D2" s="2497"/>
      <c r="E2" s="2497"/>
      <c r="F2" s="2497"/>
      <c r="G2" s="2497"/>
      <c r="H2" s="2497"/>
      <c r="I2" s="2497"/>
      <c r="J2" s="2497"/>
      <c r="K2" s="2497"/>
      <c r="L2" s="1420"/>
    </row>
    <row r="3" spans="2:12" ht="15" x14ac:dyDescent="0.2">
      <c r="B3" s="2498" t="s">
        <v>1473</v>
      </c>
      <c r="C3" s="2498"/>
      <c r="D3" s="2498"/>
      <c r="E3" s="2498"/>
      <c r="F3" s="2498"/>
      <c r="G3" s="2498"/>
      <c r="H3" s="2498"/>
      <c r="I3" s="2498"/>
      <c r="J3" s="2498"/>
      <c r="K3" s="2498"/>
      <c r="L3" s="1420"/>
    </row>
    <row r="4" spans="2:12" ht="15" x14ac:dyDescent="0.2">
      <c r="B4" s="2452" t="str">
        <f>'[1]Single Audit Cover'!A4</f>
        <v>Year Ending June 30, 2016</v>
      </c>
      <c r="C4" s="2452"/>
      <c r="D4" s="2452"/>
      <c r="E4" s="2452"/>
      <c r="F4" s="2452"/>
      <c r="G4" s="2452"/>
      <c r="H4" s="2452"/>
      <c r="I4" s="2452"/>
      <c r="J4" s="2452"/>
      <c r="K4" s="2452"/>
      <c r="L4" s="1420"/>
    </row>
    <row r="6" spans="2:12" x14ac:dyDescent="0.2">
      <c r="B6" s="1419"/>
      <c r="C6" s="1418"/>
      <c r="D6" s="1417" t="s">
        <v>1538</v>
      </c>
      <c r="E6" s="1414" t="s">
        <v>623</v>
      </c>
      <c r="F6" s="1416"/>
      <c r="G6" s="1415" t="s">
        <v>1537</v>
      </c>
      <c r="H6" s="1414"/>
      <c r="I6" s="1413"/>
      <c r="J6" s="1412"/>
      <c r="K6" s="1411"/>
    </row>
    <row r="7" spans="2:12" ht="15.75" x14ac:dyDescent="0.25">
      <c r="B7" s="2046" t="s">
        <v>2085</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1955</v>
      </c>
      <c r="G8" s="1406" t="s">
        <v>1859</v>
      </c>
      <c r="H8" s="1405" t="s">
        <v>1955</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2063" t="s">
        <v>2155</v>
      </c>
      <c r="C10" s="1393"/>
      <c r="D10" s="1392"/>
      <c r="E10" s="1391"/>
      <c r="F10" s="1391"/>
      <c r="G10" s="1391"/>
      <c r="H10" s="1391"/>
      <c r="I10" s="1391"/>
      <c r="J10" s="1391"/>
      <c r="K10" s="1391"/>
    </row>
    <row r="11" spans="2:12" ht="20.100000000000001" customHeight="1" x14ac:dyDescent="0.2">
      <c r="B11" s="2064" t="s">
        <v>2144</v>
      </c>
      <c r="C11" s="1393"/>
      <c r="D11" s="1392"/>
      <c r="E11" s="1391"/>
      <c r="F11" s="1391"/>
      <c r="G11" s="1391"/>
      <c r="H11" s="1391"/>
      <c r="I11" s="1391"/>
      <c r="J11" s="1391"/>
      <c r="K11" s="1391"/>
    </row>
    <row r="12" spans="2:12" ht="20.100000000000001" customHeight="1" x14ac:dyDescent="0.2">
      <c r="B12" s="2065" t="s">
        <v>2156</v>
      </c>
      <c r="C12" s="1393">
        <v>10.555</v>
      </c>
      <c r="D12" s="1392" t="s">
        <v>2169</v>
      </c>
      <c r="E12" s="1391">
        <v>222635</v>
      </c>
      <c r="F12" s="1391">
        <v>49333.440000000002</v>
      </c>
      <c r="G12" s="1391">
        <v>222635</v>
      </c>
      <c r="H12" s="1391">
        <v>49333</v>
      </c>
      <c r="I12" s="1391"/>
      <c r="J12" s="1391">
        <v>271968</v>
      </c>
      <c r="K12" s="1391" t="s">
        <v>2138</v>
      </c>
    </row>
    <row r="13" spans="2:12" ht="20.100000000000001" customHeight="1" x14ac:dyDescent="0.2">
      <c r="B13" s="2065" t="s">
        <v>2157</v>
      </c>
      <c r="C13" s="1393">
        <v>10.555</v>
      </c>
      <c r="D13" s="1392" t="s">
        <v>2170</v>
      </c>
      <c r="E13" s="1391"/>
      <c r="F13" s="1391">
        <v>183898</v>
      </c>
      <c r="G13" s="1391"/>
      <c r="H13" s="1391">
        <v>183897</v>
      </c>
      <c r="I13" s="1391"/>
      <c r="J13" s="1391"/>
      <c r="K13" s="1391" t="s">
        <v>2138</v>
      </c>
    </row>
    <row r="14" spans="2:12" ht="20.100000000000001" customHeight="1" x14ac:dyDescent="0.2">
      <c r="B14" s="2065" t="s">
        <v>2158</v>
      </c>
      <c r="C14" s="1393">
        <v>10.553000000000001</v>
      </c>
      <c r="D14" s="1392" t="s">
        <v>2171</v>
      </c>
      <c r="E14" s="1391">
        <v>41118</v>
      </c>
      <c r="F14" s="1391">
        <v>8516</v>
      </c>
      <c r="G14" s="1391">
        <v>41118</v>
      </c>
      <c r="H14" s="1391">
        <v>8516</v>
      </c>
      <c r="I14" s="1391"/>
      <c r="J14" s="1391">
        <v>49634</v>
      </c>
      <c r="K14" s="1391" t="s">
        <v>2138</v>
      </c>
    </row>
    <row r="15" spans="2:12" ht="20.100000000000001" customHeight="1" x14ac:dyDescent="0.2">
      <c r="B15" s="2065" t="s">
        <v>2159</v>
      </c>
      <c r="C15" s="1393">
        <v>10.553000000000001</v>
      </c>
      <c r="D15" s="1392" t="s">
        <v>2172</v>
      </c>
      <c r="E15" s="1391"/>
      <c r="F15" s="1391">
        <v>42247</v>
      </c>
      <c r="G15" s="1391"/>
      <c r="H15" s="1391">
        <v>42247</v>
      </c>
      <c r="I15" s="1391"/>
      <c r="J15" s="1391"/>
      <c r="K15" s="1391" t="s">
        <v>2138</v>
      </c>
    </row>
    <row r="16" spans="2:12" ht="20.100000000000001" customHeight="1" x14ac:dyDescent="0.2">
      <c r="B16" s="2065" t="s">
        <v>2160</v>
      </c>
      <c r="C16" s="1393">
        <v>10.555</v>
      </c>
      <c r="D16" s="1392" t="s">
        <v>2173</v>
      </c>
      <c r="E16" s="1391"/>
      <c r="F16" s="1391">
        <v>32206</v>
      </c>
      <c r="G16" s="1391"/>
      <c r="H16" s="1391">
        <v>32206</v>
      </c>
      <c r="I16" s="1391"/>
      <c r="J16" s="1391">
        <v>32206</v>
      </c>
      <c r="K16" s="1391" t="s">
        <v>2138</v>
      </c>
    </row>
    <row r="17" spans="2:11" s="2069" customFormat="1" ht="20.100000000000001" customHeight="1" x14ac:dyDescent="0.2">
      <c r="B17" s="2064" t="s">
        <v>2161</v>
      </c>
      <c r="C17" s="2066"/>
      <c r="D17" s="2067"/>
      <c r="E17" s="2068">
        <f>SUM(E12:E14)</f>
        <v>263753</v>
      </c>
      <c r="F17" s="2068">
        <f>SUM(F12:F16)</f>
        <v>316200.44</v>
      </c>
      <c r="G17" s="2068">
        <f>SUM(G12:G16)</f>
        <v>263753</v>
      </c>
      <c r="H17" s="2068">
        <f>SUM(H12:H16)</f>
        <v>316199</v>
      </c>
      <c r="I17" s="2068"/>
      <c r="J17" s="2068">
        <f>SUM(J12:J16)</f>
        <v>353808</v>
      </c>
      <c r="K17" s="2068"/>
    </row>
    <row r="18" spans="2:11" s="1353" customFormat="1" ht="20.100000000000001" customHeight="1" x14ac:dyDescent="0.2">
      <c r="B18" s="2063" t="s">
        <v>2162</v>
      </c>
      <c r="C18" s="2070"/>
      <c r="D18" s="2071"/>
      <c r="E18" s="2072">
        <f>E17</f>
        <v>263753</v>
      </c>
      <c r="F18" s="2072">
        <f>F17</f>
        <v>316200.44</v>
      </c>
      <c r="G18" s="2072">
        <f>G17</f>
        <v>263753</v>
      </c>
      <c r="H18" s="2072">
        <f>H17</f>
        <v>316199</v>
      </c>
      <c r="I18" s="2072"/>
      <c r="J18" s="2072">
        <f>J17</f>
        <v>353808</v>
      </c>
      <c r="K18" s="2072"/>
    </row>
    <row r="19" spans="2:11" ht="20.100000000000001" customHeight="1" x14ac:dyDescent="0.2">
      <c r="B19" s="2063" t="s">
        <v>2163</v>
      </c>
      <c r="C19" s="1393"/>
      <c r="D19" s="1392"/>
      <c r="E19" s="1391"/>
      <c r="F19" s="1391"/>
      <c r="G19" s="1391"/>
      <c r="H19" s="1391"/>
      <c r="I19" s="1391"/>
      <c r="J19" s="1391"/>
      <c r="K19" s="1391"/>
    </row>
    <row r="20" spans="2:11" ht="22.5" x14ac:dyDescent="0.2">
      <c r="B20" s="2064" t="s">
        <v>2164</v>
      </c>
      <c r="C20" s="1393"/>
      <c r="D20" s="1392"/>
      <c r="E20" s="1391"/>
      <c r="F20" s="1391"/>
      <c r="G20" s="1391"/>
      <c r="H20" s="1391"/>
      <c r="I20" s="1391"/>
      <c r="J20" s="1391"/>
      <c r="K20" s="1391"/>
    </row>
    <row r="21" spans="2:11" ht="20.100000000000001" customHeight="1" x14ac:dyDescent="0.2">
      <c r="B21" s="2065" t="s">
        <v>2165</v>
      </c>
      <c r="C21" s="1393">
        <v>93.778000000000006</v>
      </c>
      <c r="D21" s="1392" t="s">
        <v>2174</v>
      </c>
      <c r="E21" s="1391">
        <v>22211</v>
      </c>
      <c r="F21" s="1391">
        <v>5348</v>
      </c>
      <c r="G21" s="1391">
        <v>28707</v>
      </c>
      <c r="H21" s="1391"/>
      <c r="I21" s="1391"/>
      <c r="J21" s="1391">
        <v>28707</v>
      </c>
      <c r="K21" s="1391" t="s">
        <v>2138</v>
      </c>
    </row>
    <row r="22" spans="2:11" ht="20.100000000000001" customHeight="1" x14ac:dyDescent="0.2">
      <c r="B22" s="2065" t="s">
        <v>2166</v>
      </c>
      <c r="C22" s="1393">
        <v>93.778000000000006</v>
      </c>
      <c r="D22" s="1392" t="s">
        <v>2175</v>
      </c>
      <c r="E22" s="1391"/>
      <c r="F22" s="1391">
        <v>20932</v>
      </c>
      <c r="G22" s="1391"/>
      <c r="H22" s="1391">
        <v>25856</v>
      </c>
      <c r="I22" s="1391"/>
      <c r="J22" s="1391"/>
      <c r="K22" s="1391" t="s">
        <v>2138</v>
      </c>
    </row>
    <row r="23" spans="2:11" s="2069" customFormat="1" ht="22.5" x14ac:dyDescent="0.2">
      <c r="B23" s="2064" t="s">
        <v>2167</v>
      </c>
      <c r="C23" s="2066"/>
      <c r="D23" s="2067"/>
      <c r="E23" s="2068">
        <f>SUM(E21:E22)</f>
        <v>22211</v>
      </c>
      <c r="F23" s="2068">
        <f>SUM(F21:F22)</f>
        <v>26280</v>
      </c>
      <c r="G23" s="2068">
        <f>SUM(G21:G22)</f>
        <v>28707</v>
      </c>
      <c r="H23" s="2068">
        <f>SUM(H21:H22)</f>
        <v>25856</v>
      </c>
      <c r="I23" s="2068"/>
      <c r="J23" s="2068">
        <f>SUM(J21:J22)</f>
        <v>28707</v>
      </c>
      <c r="K23" s="2068"/>
    </row>
    <row r="24" spans="2:11" s="1353" customFormat="1" ht="22.5" x14ac:dyDescent="0.2">
      <c r="B24" s="2063" t="s">
        <v>2168</v>
      </c>
      <c r="C24" s="2070"/>
      <c r="D24" s="2071"/>
      <c r="E24" s="2072">
        <f>E23</f>
        <v>22211</v>
      </c>
      <c r="F24" s="2072">
        <f>F23</f>
        <v>26280</v>
      </c>
      <c r="G24" s="2072">
        <f>G23</f>
        <v>28707</v>
      </c>
      <c r="H24" s="2072">
        <f>H23</f>
        <v>25856</v>
      </c>
      <c r="I24" s="2072"/>
      <c r="J24" s="2072">
        <f>J23</f>
        <v>28707</v>
      </c>
      <c r="K24" s="2072"/>
    </row>
    <row r="25" spans="2:11" ht="20.100000000000001" customHeight="1" x14ac:dyDescent="0.2">
      <c r="B25" s="2063" t="s">
        <v>2140</v>
      </c>
      <c r="C25" s="1390"/>
      <c r="D25" s="1389"/>
      <c r="E25" s="1388"/>
      <c r="F25" s="1388"/>
      <c r="G25" s="1388"/>
      <c r="H25" s="1388"/>
      <c r="I25" s="1388"/>
      <c r="J25" s="1388"/>
      <c r="K25" s="1388"/>
    </row>
    <row r="26" spans="2:11" ht="20.100000000000001" customHeight="1" x14ac:dyDescent="0.2">
      <c r="B26" s="2064" t="s">
        <v>2141</v>
      </c>
      <c r="C26" s="1390"/>
      <c r="D26" s="1389"/>
      <c r="E26" s="1388"/>
      <c r="F26" s="1388"/>
      <c r="G26" s="1388"/>
      <c r="H26" s="1388"/>
      <c r="I26" s="1388"/>
      <c r="J26" s="1388"/>
      <c r="K26" s="1388"/>
    </row>
    <row r="27" spans="2:11" ht="21.75" customHeight="1" x14ac:dyDescent="0.2">
      <c r="B27" s="2065" t="s">
        <v>2142</v>
      </c>
      <c r="C27" s="1390">
        <v>84.027000000000001</v>
      </c>
      <c r="D27" s="1389" t="s">
        <v>2176</v>
      </c>
      <c r="E27" s="1388"/>
      <c r="F27" s="1388">
        <v>5063</v>
      </c>
      <c r="G27" s="1388"/>
      <c r="H27" s="1388">
        <v>5063</v>
      </c>
      <c r="I27" s="1388"/>
      <c r="J27" s="1388">
        <v>5063</v>
      </c>
      <c r="K27" s="1388" t="s">
        <v>2138</v>
      </c>
    </row>
    <row r="28" spans="2:11" ht="20.100000000000001" customHeight="1" x14ac:dyDescent="0.2">
      <c r="B28" s="2065" t="s">
        <v>2143</v>
      </c>
      <c r="C28" s="1390">
        <v>84.173000000000002</v>
      </c>
      <c r="D28" s="1389" t="s">
        <v>2177</v>
      </c>
      <c r="E28" s="1388"/>
      <c r="F28" s="1388">
        <v>217</v>
      </c>
      <c r="G28" s="1388"/>
      <c r="H28" s="1388">
        <v>217</v>
      </c>
      <c r="I28" s="1388"/>
      <c r="J28" s="1388">
        <v>217</v>
      </c>
      <c r="K28" s="1388" t="s">
        <v>2138</v>
      </c>
    </row>
    <row r="29" spans="2:11" s="2069" customFormat="1" ht="20.100000000000001" customHeight="1" x14ac:dyDescent="0.2">
      <c r="B29" s="2064" t="s">
        <v>2154</v>
      </c>
      <c r="C29" s="2073"/>
      <c r="D29" s="2074"/>
      <c r="E29" s="2075">
        <f>SUM(E27:E28)</f>
        <v>0</v>
      </c>
      <c r="F29" s="2075">
        <f>SUM(F27:F28)</f>
        <v>5280</v>
      </c>
      <c r="G29" s="2075">
        <f>SUM(G27:G28)</f>
        <v>0</v>
      </c>
      <c r="H29" s="2075">
        <f>SUM(H27:H28)</f>
        <v>5280</v>
      </c>
      <c r="I29" s="2075"/>
      <c r="J29" s="2075">
        <f>SUM(J27:J28)</f>
        <v>5280</v>
      </c>
      <c r="K29" s="2075"/>
    </row>
    <row r="30" spans="2:11" ht="20.100000000000001" customHeight="1" x14ac:dyDescent="0.2">
      <c r="B30" s="2064" t="s">
        <v>2144</v>
      </c>
      <c r="C30" s="1390"/>
      <c r="D30" s="1389"/>
      <c r="E30" s="1388"/>
      <c r="F30" s="1388"/>
      <c r="G30" s="1388"/>
      <c r="H30" s="1388"/>
      <c r="I30" s="1388"/>
      <c r="J30" s="1388"/>
      <c r="K30" s="1388"/>
    </row>
    <row r="31" spans="2:11" ht="20.100000000000001" customHeight="1" x14ac:dyDescent="0.2">
      <c r="B31" s="2065" t="s">
        <v>2145</v>
      </c>
      <c r="C31" s="1390">
        <v>84.01</v>
      </c>
      <c r="D31" s="1389" t="s">
        <v>2178</v>
      </c>
      <c r="E31" s="1388">
        <v>142184</v>
      </c>
      <c r="F31" s="1388">
        <v>24486</v>
      </c>
      <c r="G31" s="1388">
        <v>166670</v>
      </c>
      <c r="H31" s="1388"/>
      <c r="I31" s="1388"/>
      <c r="J31" s="1388">
        <v>166670</v>
      </c>
      <c r="K31" s="1388">
        <v>190774</v>
      </c>
    </row>
    <row r="32" spans="2:11" ht="20.100000000000001" customHeight="1" x14ac:dyDescent="0.2">
      <c r="B32" s="2065" t="s">
        <v>2146</v>
      </c>
      <c r="C32" s="1390">
        <v>84.01</v>
      </c>
      <c r="D32" s="1389" t="s">
        <v>2179</v>
      </c>
      <c r="E32" s="1388"/>
      <c r="F32" s="1388">
        <v>151984</v>
      </c>
      <c r="G32" s="1388"/>
      <c r="H32" s="1388">
        <v>166801</v>
      </c>
      <c r="I32" s="1388">
        <v>13216</v>
      </c>
      <c r="J32" s="1388"/>
      <c r="K32" s="1388">
        <v>206470</v>
      </c>
    </row>
    <row r="33" spans="2:12" ht="20.100000000000001" customHeight="1" x14ac:dyDescent="0.2">
      <c r="B33" s="2065" t="s">
        <v>2147</v>
      </c>
      <c r="C33" s="1390">
        <v>84.367000000000004</v>
      </c>
      <c r="D33" s="1389" t="s">
        <v>2180</v>
      </c>
      <c r="E33" s="1388">
        <v>48479</v>
      </c>
      <c r="F33" s="1388">
        <v>10564</v>
      </c>
      <c r="G33" s="1388">
        <v>59043</v>
      </c>
      <c r="H33" s="1388"/>
      <c r="I33" s="1388"/>
      <c r="J33" s="1388">
        <v>59043</v>
      </c>
      <c r="K33" s="1388">
        <v>59063</v>
      </c>
    </row>
    <row r="34" spans="2:12" ht="20.100000000000001" customHeight="1" x14ac:dyDescent="0.2">
      <c r="B34" s="2065" t="s">
        <v>2148</v>
      </c>
      <c r="C34" s="1390">
        <v>84.367000000000004</v>
      </c>
      <c r="D34" s="1389" t="s">
        <v>2181</v>
      </c>
      <c r="E34" s="1388"/>
      <c r="F34" s="1388">
        <v>49727</v>
      </c>
      <c r="G34" s="1388"/>
      <c r="H34" s="1388">
        <v>50107</v>
      </c>
      <c r="I34" s="1388">
        <v>6764</v>
      </c>
      <c r="J34" s="1388"/>
      <c r="K34" s="1388">
        <v>58103</v>
      </c>
    </row>
    <row r="35" spans="2:12" s="2069" customFormat="1" ht="20.100000000000001" customHeight="1" x14ac:dyDescent="0.2">
      <c r="B35" s="2064" t="s">
        <v>2149</v>
      </c>
      <c r="C35" s="2073"/>
      <c r="D35" s="2074"/>
      <c r="E35" s="2075">
        <f>SUM(E31:E34)</f>
        <v>190663</v>
      </c>
      <c r="F35" s="2075">
        <f>SUM(F31:F34)</f>
        <v>236761</v>
      </c>
      <c r="G35" s="2075">
        <f>SUM(G31:G34)</f>
        <v>225713</v>
      </c>
      <c r="H35" s="2075">
        <f>SUM(H31:H34)</f>
        <v>216908</v>
      </c>
      <c r="I35" s="2075"/>
      <c r="J35" s="2075">
        <f>SUM(J31:J34)</f>
        <v>225713</v>
      </c>
      <c r="K35" s="2075"/>
    </row>
    <row r="36" spans="2:12" ht="20.100000000000001" customHeight="1" x14ac:dyDescent="0.2">
      <c r="B36" s="2064" t="s">
        <v>2150</v>
      </c>
      <c r="C36" s="1390"/>
      <c r="D36" s="1389"/>
      <c r="E36" s="1388"/>
      <c r="F36" s="1388"/>
      <c r="G36" s="1388"/>
      <c r="H36" s="1388"/>
      <c r="I36" s="1388"/>
      <c r="J36" s="1388"/>
      <c r="K36" s="1388"/>
    </row>
    <row r="37" spans="2:12" ht="20.100000000000001" customHeight="1" x14ac:dyDescent="0.2">
      <c r="B37" s="2065" t="s">
        <v>2151</v>
      </c>
      <c r="C37" s="1390">
        <v>84.040999999999997</v>
      </c>
      <c r="D37" s="1389" t="s">
        <v>2182</v>
      </c>
      <c r="E37" s="1388">
        <v>0</v>
      </c>
      <c r="F37" s="1388">
        <v>2053472</v>
      </c>
      <c r="G37" s="1388">
        <v>0</v>
      </c>
      <c r="H37" s="1388">
        <v>2053472</v>
      </c>
      <c r="I37" s="1388"/>
      <c r="J37" s="1388">
        <v>2053472</v>
      </c>
      <c r="K37" s="1388" t="s">
        <v>2138</v>
      </c>
    </row>
    <row r="38" spans="2:12" s="1353" customFormat="1" ht="20.100000000000001" customHeight="1" x14ac:dyDescent="0.2">
      <c r="B38" s="2063" t="s">
        <v>2152</v>
      </c>
      <c r="C38" s="2076"/>
      <c r="D38" s="2077"/>
      <c r="E38" s="2078">
        <f>E29+E35+E37</f>
        <v>190663</v>
      </c>
      <c r="F38" s="2078">
        <f>F29+F35+F37</f>
        <v>2295513</v>
      </c>
      <c r="G38" s="2078">
        <f>G29+G35+G37</f>
        <v>225713</v>
      </c>
      <c r="H38" s="2078">
        <f>H29+H35+H37</f>
        <v>2275660</v>
      </c>
      <c r="I38" s="2078"/>
      <c r="J38" s="2078">
        <f>J29+J35+J37</f>
        <v>2284465</v>
      </c>
      <c r="K38" s="2078"/>
    </row>
    <row r="39" spans="2:12" s="1353" customFormat="1" ht="20.100000000000001" customHeight="1" x14ac:dyDescent="0.2">
      <c r="B39" s="2063" t="s">
        <v>2153</v>
      </c>
      <c r="C39" s="2076"/>
      <c r="D39" s="2077"/>
      <c r="E39" s="2078">
        <f>E18+E24+E38</f>
        <v>476627</v>
      </c>
      <c r="F39" s="2078">
        <f>F18+F24+F38</f>
        <v>2637993.44</v>
      </c>
      <c r="G39" s="2078">
        <f>G18+G24+G38</f>
        <v>518173</v>
      </c>
      <c r="H39" s="2078">
        <f>H18+H24+H38</f>
        <v>2617715</v>
      </c>
      <c r="I39" s="2078"/>
      <c r="J39" s="2078">
        <f>J18+J24+J38</f>
        <v>2666980</v>
      </c>
      <c r="K39" s="2078"/>
      <c r="L39" s="2079"/>
    </row>
    <row r="40" spans="2:12" x14ac:dyDescent="0.2">
      <c r="B40" s="1320"/>
      <c r="C40" s="1386"/>
      <c r="D40" s="1385"/>
      <c r="E40" s="1320"/>
      <c r="F40" s="1320"/>
      <c r="G40" s="1324"/>
      <c r="H40" s="1324"/>
      <c r="I40" s="1324"/>
      <c r="J40" s="1324"/>
      <c r="K40" s="1320"/>
      <c r="L40" s="1384"/>
    </row>
    <row r="41" spans="2:12" ht="13.5" customHeight="1" x14ac:dyDescent="0.2">
      <c r="B41" s="1387" t="s">
        <v>2075</v>
      </c>
      <c r="C41" s="1386"/>
      <c r="D41" s="1385"/>
      <c r="E41" s="1320"/>
      <c r="F41" s="1320"/>
      <c r="G41" s="1324"/>
      <c r="H41" s="1324"/>
      <c r="I41" s="1324"/>
      <c r="J41" s="1324"/>
      <c r="K41" s="1320"/>
      <c r="L41" s="1384"/>
    </row>
    <row r="42" spans="2:12" ht="8.25" customHeight="1" x14ac:dyDescent="0.2">
      <c r="B42" s="1387"/>
      <c r="C42" s="1386"/>
      <c r="D42" s="1385"/>
      <c r="E42" s="1320"/>
      <c r="F42" s="1320"/>
      <c r="G42" s="1324"/>
      <c r="H42" s="1324"/>
      <c r="I42" s="1324"/>
      <c r="J42" s="1324"/>
      <c r="K42" s="1320"/>
      <c r="L42" s="1384"/>
    </row>
    <row r="43" spans="2:12" x14ac:dyDescent="0.2">
      <c r="B43" s="2047" t="s">
        <v>2086</v>
      </c>
      <c r="C43" s="2048"/>
      <c r="D43" s="2049"/>
      <c r="E43" s="2050"/>
      <c r="F43" s="2050"/>
      <c r="G43" s="1367"/>
      <c r="H43" s="1367"/>
    </row>
    <row r="44" spans="2:12" x14ac:dyDescent="0.2">
      <c r="B44" s="2051"/>
      <c r="C44" s="2052"/>
      <c r="D44" s="2053"/>
      <c r="E44" s="2054"/>
      <c r="F44" s="2054"/>
      <c r="G44" s="1367"/>
      <c r="H44" s="1367"/>
    </row>
    <row r="45" spans="2:12" ht="13.5" customHeight="1" x14ac:dyDescent="0.2">
      <c r="B45" s="1357" t="s">
        <v>1516</v>
      </c>
      <c r="G45" s="1367"/>
      <c r="H45" s="1367"/>
    </row>
    <row r="46" spans="2:12" ht="9.6" customHeight="1" x14ac:dyDescent="0.2">
      <c r="B46" s="1383"/>
      <c r="C46" s="1382"/>
      <c r="D46" s="1381"/>
      <c r="E46" s="1346"/>
      <c r="F46" s="1346"/>
      <c r="G46" s="1367"/>
      <c r="H46" s="1367"/>
    </row>
    <row r="47" spans="2:12" ht="11.1" customHeight="1" x14ac:dyDescent="0.2">
      <c r="B47" s="1378" t="s">
        <v>1515</v>
      </c>
      <c r="C47" s="1380"/>
      <c r="D47" s="1380"/>
      <c r="E47" s="1380"/>
      <c r="F47" s="1380"/>
      <c r="G47" s="1380"/>
      <c r="H47" s="1377"/>
      <c r="I47" s="1377"/>
      <c r="J47" s="1377"/>
      <c r="K47" s="1377"/>
    </row>
    <row r="48" spans="2:12" ht="11.1" customHeight="1" x14ac:dyDescent="0.2">
      <c r="B48" s="1379" t="s">
        <v>1514</v>
      </c>
      <c r="C48" s="1377"/>
      <c r="D48" s="1377"/>
      <c r="E48" s="1377"/>
      <c r="F48" s="1377"/>
      <c r="G48" s="1377"/>
      <c r="H48" s="1377"/>
      <c r="I48" s="1377"/>
      <c r="J48" s="1377"/>
      <c r="K48" s="1377"/>
    </row>
    <row r="49" spans="2:11" ht="11.1" customHeight="1" x14ac:dyDescent="0.2">
      <c r="B49" s="1378" t="s">
        <v>1513</v>
      </c>
      <c r="C49" s="1377"/>
      <c r="D49" s="1377"/>
      <c r="E49" s="1377"/>
      <c r="F49" s="1377"/>
      <c r="G49" s="1377"/>
      <c r="H49" s="1377"/>
      <c r="I49" s="1377"/>
      <c r="J49" s="1377"/>
      <c r="K49" s="1377"/>
    </row>
    <row r="50" spans="2:11" ht="11.1" customHeight="1" x14ac:dyDescent="0.2">
      <c r="B50" s="1372" t="s">
        <v>1512</v>
      </c>
      <c r="C50" s="1375"/>
      <c r="D50" s="1374"/>
      <c r="E50" s="1372"/>
      <c r="F50" s="1372"/>
      <c r="G50" s="1372"/>
      <c r="H50" s="1372"/>
      <c r="I50" s="1373"/>
      <c r="J50" s="1373"/>
      <c r="K50" s="1372"/>
    </row>
    <row r="51" spans="2:11" ht="14.25" customHeight="1" x14ac:dyDescent="0.2">
      <c r="B51" s="1376" t="s">
        <v>2076</v>
      </c>
      <c r="C51" s="1375"/>
      <c r="D51" s="1374"/>
      <c r="E51" s="1372"/>
      <c r="F51" s="1372"/>
      <c r="G51" s="1372"/>
      <c r="H51" s="1372"/>
      <c r="I51" s="1373"/>
      <c r="J51" s="1373"/>
      <c r="K51" s="1372"/>
    </row>
    <row r="52" spans="2:11" ht="13.5" x14ac:dyDescent="0.2">
      <c r="B52" s="1982" t="s">
        <v>2019</v>
      </c>
      <c r="C52" s="1375"/>
      <c r="D52" s="1374"/>
      <c r="E52" s="1372"/>
      <c r="F52" s="1372"/>
      <c r="G52" s="1372"/>
      <c r="H52" s="1372"/>
      <c r="I52" s="1373"/>
      <c r="J52" s="1373"/>
      <c r="K52" s="1372"/>
    </row>
    <row r="53" spans="2:11" ht="11.1" customHeight="1" x14ac:dyDescent="0.2">
      <c r="B53" s="1372" t="s">
        <v>2020</v>
      </c>
      <c r="G53" s="1367"/>
      <c r="H53" s="1367"/>
    </row>
    <row r="54" spans="2:11" ht="11.1" customHeight="1" x14ac:dyDescent="0.2">
      <c r="B54" s="1372" t="s">
        <v>1511</v>
      </c>
      <c r="G54" s="1367"/>
      <c r="H54" s="1367"/>
    </row>
    <row r="55" spans="2:11" ht="11.1" customHeight="1" x14ac:dyDescent="0.2">
      <c r="B55" s="1372" t="s">
        <v>1510</v>
      </c>
      <c r="G55" s="1367"/>
      <c r="H55" s="1367"/>
    </row>
    <row r="56" spans="2:11" ht="13.5" customHeight="1" x14ac:dyDescent="0.2">
      <c r="K56" s="1371"/>
    </row>
    <row r="57" spans="2:11" ht="13.5" customHeight="1" x14ac:dyDescent="0.2">
      <c r="K57" s="1371"/>
    </row>
    <row r="58" spans="2:11" ht="13.5" customHeight="1" x14ac:dyDescent="0.2">
      <c r="K58" s="1371"/>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row r="67" spans="7:8" ht="13.5" customHeight="1" x14ac:dyDescent="0.2"/>
    <row r="68" spans="7:8" ht="13.5" customHeight="1" x14ac:dyDescent="0.2"/>
    <row r="69" spans="7:8" ht="25.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4.7" customHeight="1" x14ac:dyDescent="0.2"/>
    <row r="119" ht="12.2"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4.7" customHeight="1" x14ac:dyDescent="0.2"/>
    <row r="159"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A17" sqref="A17:H1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0" t="str">
        <f>'Single Audit Cover'!A7</f>
        <v>Wilmington CUSD 209U</v>
      </c>
      <c r="B1" s="2501"/>
      <c r="C1" s="2501"/>
      <c r="D1" s="2501"/>
      <c r="E1" s="1433"/>
    </row>
    <row r="2" spans="1:7" ht="13.5" customHeight="1" x14ac:dyDescent="0.2">
      <c r="A2" s="2502" t="str">
        <f>'Single Audit Cover'!E7</f>
        <v>56-099-209U-26</v>
      </c>
      <c r="B2" s="2503"/>
      <c r="C2" s="2503"/>
      <c r="D2" s="2503"/>
      <c r="E2" s="1422"/>
    </row>
    <row r="3" spans="1:7" ht="15.75" customHeight="1" x14ac:dyDescent="0.25">
      <c r="A3" s="2504" t="s">
        <v>1544</v>
      </c>
      <c r="B3" s="2505"/>
      <c r="C3" s="2505"/>
      <c r="D3" s="2505"/>
      <c r="E3" s="1432"/>
    </row>
    <row r="4" spans="1:7" ht="13.5" customHeight="1" x14ac:dyDescent="0.25">
      <c r="A4" s="2506" t="str">
        <f>'[1]Single Audit Cover'!A4</f>
        <v>Year Ending June 30, 2016</v>
      </c>
      <c r="B4" s="2507"/>
      <c r="C4" s="2507"/>
      <c r="D4" s="2507"/>
      <c r="E4" s="1432"/>
    </row>
    <row r="5" spans="1:7" ht="8.25" customHeight="1" x14ac:dyDescent="0.2">
      <c r="C5" s="1367"/>
      <c r="D5" s="1367"/>
    </row>
    <row r="6" spans="1:7" ht="13.5" customHeight="1" x14ac:dyDescent="0.2">
      <c r="A6" s="1357" t="s">
        <v>1914</v>
      </c>
      <c r="C6" s="1367"/>
      <c r="D6" s="1367"/>
    </row>
    <row r="7" spans="1:7" ht="60.95" customHeight="1" x14ac:dyDescent="0.2">
      <c r="A7" s="2508" t="s">
        <v>2185</v>
      </c>
      <c r="B7" s="2509"/>
      <c r="C7" s="2509"/>
      <c r="D7" s="2509"/>
      <c r="E7" s="1431"/>
    </row>
    <row r="8" spans="1:7" ht="12" customHeight="1" x14ac:dyDescent="0.2">
      <c r="A8" s="1357"/>
      <c r="B8" s="2044"/>
      <c r="C8" s="2044"/>
      <c r="D8" s="2044"/>
      <c r="E8" s="1431"/>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2089</v>
      </c>
      <c r="F10" s="2060" t="s">
        <v>106</v>
      </c>
      <c r="G10" s="2054"/>
    </row>
    <row r="11" spans="1:7" ht="22.5" customHeight="1" x14ac:dyDescent="0.2">
      <c r="A11" s="1357" t="s">
        <v>2072</v>
      </c>
      <c r="C11" s="1353"/>
      <c r="D11" s="1353"/>
    </row>
    <row r="12" spans="1:7" x14ac:dyDescent="0.2">
      <c r="A12" s="2508" t="s">
        <v>2186</v>
      </c>
      <c r="B12" s="2509"/>
      <c r="C12" s="2509"/>
      <c r="D12" s="2509"/>
    </row>
    <row r="13" spans="1:7" ht="9.75" customHeight="1" x14ac:dyDescent="0.2">
      <c r="C13" s="1353"/>
      <c r="D13" s="1353"/>
    </row>
    <row r="14" spans="1:7" ht="13.5" customHeight="1" x14ac:dyDescent="0.2">
      <c r="C14" s="1796" t="s">
        <v>1543</v>
      </c>
      <c r="D14" s="1796" t="s">
        <v>1542</v>
      </c>
      <c r="E14" s="1428"/>
    </row>
    <row r="15" spans="1:7" ht="13.5" customHeight="1" x14ac:dyDescent="0.2">
      <c r="A15" s="1387"/>
      <c r="B15" s="1357" t="s">
        <v>1541</v>
      </c>
      <c r="C15" s="1796" t="s">
        <v>1540</v>
      </c>
      <c r="D15" s="1308" t="s">
        <v>1539</v>
      </c>
      <c r="E15" s="1428"/>
    </row>
    <row r="16" spans="1:7" ht="20.45" customHeight="1" x14ac:dyDescent="0.2">
      <c r="A16" s="1797"/>
      <c r="B16" s="1427" t="s">
        <v>2139</v>
      </c>
      <c r="C16" s="2045"/>
      <c r="D16" s="2510"/>
      <c r="E16" s="2510"/>
      <c r="F16" s="2510"/>
    </row>
    <row r="17" spans="1:6" ht="20.65" customHeight="1" x14ac:dyDescent="0.2">
      <c r="A17" s="1797"/>
      <c r="B17" s="1427"/>
      <c r="C17" s="2045"/>
      <c r="D17" s="2510"/>
      <c r="E17" s="2510"/>
      <c r="F17" s="2510"/>
    </row>
    <row r="18" spans="1:6" ht="20.65" customHeight="1" x14ac:dyDescent="0.2">
      <c r="A18" s="1797"/>
      <c r="B18" s="1427"/>
      <c r="C18" s="2045"/>
      <c r="D18" s="2510"/>
      <c r="E18" s="2510"/>
      <c r="F18" s="2510"/>
    </row>
    <row r="19" spans="1:6" ht="20.65" customHeight="1" x14ac:dyDescent="0.2">
      <c r="A19" s="1797"/>
      <c r="B19" s="1427"/>
      <c r="C19" s="2045"/>
      <c r="D19" s="2510"/>
      <c r="E19" s="2510"/>
      <c r="F19" s="2510"/>
    </row>
    <row r="20" spans="1:6" ht="20.65" customHeight="1" x14ac:dyDescent="0.2">
      <c r="A20" s="1797"/>
      <c r="B20" s="1427"/>
      <c r="C20" s="2045"/>
      <c r="D20" s="2510"/>
      <c r="E20" s="2510"/>
      <c r="F20" s="2510"/>
    </row>
    <row r="21" spans="1:6" ht="20.65" customHeight="1" x14ac:dyDescent="0.2">
      <c r="A21" s="1797"/>
      <c r="B21" s="1427"/>
      <c r="C21" s="2045"/>
      <c r="D21" s="2510"/>
      <c r="E21" s="2510"/>
      <c r="F21" s="2510"/>
    </row>
    <row r="22" spans="1:6" ht="20.65" customHeight="1" x14ac:dyDescent="0.2">
      <c r="A22" s="1797"/>
      <c r="B22" s="1427"/>
      <c r="C22" s="2045"/>
      <c r="D22" s="2510"/>
      <c r="E22" s="2510"/>
      <c r="F22" s="2510"/>
    </row>
    <row r="23" spans="1:6" ht="20.65" customHeight="1" x14ac:dyDescent="0.2">
      <c r="A23" s="1797"/>
      <c r="B23" s="1427"/>
      <c r="C23" s="2045"/>
      <c r="D23" s="2510"/>
      <c r="E23" s="2510"/>
      <c r="F23" s="2510"/>
    </row>
    <row r="24" spans="1:6" ht="20.65" customHeight="1" x14ac:dyDescent="0.2">
      <c r="A24" s="1797"/>
      <c r="B24" s="1427"/>
      <c r="C24" s="2045"/>
      <c r="D24" s="2510"/>
      <c r="E24" s="2510"/>
      <c r="F24" s="2510"/>
    </row>
    <row r="25" spans="1:6" ht="20.65" customHeight="1" x14ac:dyDescent="0.2">
      <c r="A25" s="1797"/>
      <c r="B25" s="1427"/>
      <c r="C25" s="2045"/>
      <c r="D25" s="2510"/>
      <c r="E25" s="2510"/>
      <c r="F25" s="2510"/>
    </row>
    <row r="26" spans="1:6" ht="20.65" customHeight="1" x14ac:dyDescent="0.2">
      <c r="A26" s="1797"/>
      <c r="B26" s="1427"/>
      <c r="C26" s="2045"/>
      <c r="D26" s="2510"/>
      <c r="E26" s="2510"/>
      <c r="F26" s="2510"/>
    </row>
    <row r="27" spans="1:6" ht="20.65" customHeight="1" x14ac:dyDescent="0.2">
      <c r="A27" s="1797"/>
      <c r="B27" s="1427"/>
      <c r="C27" s="2045"/>
      <c r="D27" s="2510"/>
      <c r="E27" s="2510"/>
      <c r="F27" s="2510"/>
    </row>
    <row r="28" spans="1:6" ht="20.65" customHeight="1" x14ac:dyDescent="0.2">
      <c r="A28" s="1797"/>
      <c r="B28" s="1427"/>
      <c r="C28" s="2045"/>
      <c r="D28" s="2510"/>
      <c r="E28" s="2510"/>
      <c r="F28" s="2510"/>
    </row>
    <row r="29" spans="1:6" ht="10.5" customHeight="1" x14ac:dyDescent="0.2">
      <c r="A29" s="1532"/>
      <c r="B29" s="1729"/>
      <c r="C29" s="1730"/>
      <c r="D29" s="1731"/>
      <c r="E29" s="1426"/>
    </row>
    <row r="30" spans="1:6" ht="12" customHeight="1" x14ac:dyDescent="0.2">
      <c r="A30" s="1798" t="s">
        <v>2073</v>
      </c>
      <c r="B30" s="1729"/>
      <c r="C30" s="1730"/>
      <c r="D30" s="1731"/>
      <c r="E30" s="1426"/>
    </row>
    <row r="31" spans="1:6" ht="21.75" customHeight="1" x14ac:dyDescent="0.2">
      <c r="A31" s="2511" t="s">
        <v>2134</v>
      </c>
      <c r="B31" s="2511"/>
      <c r="C31" s="2511"/>
      <c r="D31" s="2511"/>
      <c r="E31" s="1426"/>
    </row>
    <row r="32" spans="1:6" ht="13.5" customHeight="1" x14ac:dyDescent="0.2">
      <c r="A32" s="1532" t="s">
        <v>1815</v>
      </c>
      <c r="B32" s="1729"/>
      <c r="C32" s="1732">
        <v>32206</v>
      </c>
      <c r="D32" s="1731"/>
      <c r="E32" s="1426"/>
    </row>
    <row r="33" spans="1:5" ht="13.5" customHeight="1" x14ac:dyDescent="0.2">
      <c r="A33" s="1532" t="s">
        <v>1816</v>
      </c>
      <c r="B33" s="1729"/>
      <c r="C33" s="1733">
        <v>0</v>
      </c>
      <c r="D33" s="1731"/>
      <c r="E33" s="1426"/>
    </row>
    <row r="34" spans="1:5" ht="13.5" customHeight="1" x14ac:dyDescent="0.2">
      <c r="A34" s="1798" t="s">
        <v>2074</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t="s">
        <v>2135</v>
      </c>
      <c r="D36" s="1731"/>
      <c r="E36" s="1426"/>
    </row>
    <row r="37" spans="1:5" ht="14.25" customHeight="1" x14ac:dyDescent="0.2">
      <c r="A37" s="1532"/>
      <c r="B37" s="1729" t="s">
        <v>1818</v>
      </c>
      <c r="C37" s="1735" t="s">
        <v>2135</v>
      </c>
      <c r="D37" s="1731"/>
      <c r="E37" s="1426"/>
    </row>
    <row r="38" spans="1:5" ht="14.25" customHeight="1" x14ac:dyDescent="0.2">
      <c r="A38" s="1532"/>
      <c r="B38" s="1729" t="s">
        <v>1819</v>
      </c>
      <c r="C38" s="1735" t="s">
        <v>2135</v>
      </c>
      <c r="D38" s="1731"/>
      <c r="E38" s="1426"/>
    </row>
    <row r="39" spans="1:5" ht="14.25" customHeight="1" x14ac:dyDescent="0.2">
      <c r="A39" s="1532"/>
      <c r="B39" s="1729" t="s">
        <v>1820</v>
      </c>
      <c r="C39" s="1735" t="s">
        <v>2135</v>
      </c>
      <c r="D39" s="1731"/>
      <c r="E39" s="1426"/>
    </row>
    <row r="40" spans="1:5" ht="14.25" customHeight="1" x14ac:dyDescent="0.2">
      <c r="A40" s="1532" t="s">
        <v>1821</v>
      </c>
      <c r="B40" s="1729"/>
      <c r="C40" s="1735" t="s">
        <v>2135</v>
      </c>
      <c r="D40" s="1731"/>
      <c r="E40" s="1426"/>
    </row>
    <row r="41" spans="1:5" ht="14.25" customHeight="1" x14ac:dyDescent="0.2">
      <c r="A41" s="1532" t="s">
        <v>1822</v>
      </c>
      <c r="B41" s="1729"/>
      <c r="C41" s="1736" t="s">
        <v>106</v>
      </c>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7"/>
      <c r="D44" s="1367"/>
    </row>
    <row r="45" spans="1:5" s="1372" customFormat="1" ht="27" customHeight="1" x14ac:dyDescent="0.2">
      <c r="A45" s="1423">
        <v>5</v>
      </c>
      <c r="B45" s="2512" t="s">
        <v>2021</v>
      </c>
      <c r="C45" s="2512"/>
      <c r="D45" s="2512"/>
      <c r="E45" s="1422"/>
    </row>
    <row r="46" spans="1:5" s="1372" customFormat="1" ht="33.75" customHeight="1" x14ac:dyDescent="0.2">
      <c r="A46" s="1421">
        <v>6</v>
      </c>
      <c r="B46" s="2499" t="s">
        <v>2077</v>
      </c>
      <c r="C46" s="2499"/>
      <c r="D46" s="2499"/>
    </row>
    <row r="47" spans="1:5" ht="45.75" customHeight="1" x14ac:dyDescent="0.2">
      <c r="A47" s="1421">
        <v>7</v>
      </c>
      <c r="B47" s="2499" t="s">
        <v>2078</v>
      </c>
      <c r="C47" s="2499"/>
      <c r="D47" s="249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A17" sqref="A17:H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Wilmington CUSD 209U</v>
      </c>
      <c r="C1" s="2515"/>
      <c r="D1" s="2515"/>
      <c r="E1" s="2515"/>
      <c r="F1" s="2515"/>
      <c r="G1" s="2515"/>
      <c r="H1" s="2515"/>
      <c r="I1" s="2515"/>
      <c r="J1" s="1472"/>
    </row>
    <row r="2" spans="2:10" s="1367" customFormat="1" ht="12.75" customHeight="1" x14ac:dyDescent="0.2">
      <c r="B2" s="2516" t="str">
        <f>'Single Audit Cover'!E7</f>
        <v>56-099-209U-26</v>
      </c>
      <c r="C2" s="2517"/>
      <c r="D2" s="2517"/>
      <c r="E2" s="2517"/>
      <c r="F2" s="2517"/>
      <c r="G2" s="2517"/>
      <c r="H2" s="2517"/>
      <c r="I2" s="2517"/>
      <c r="J2" s="1472"/>
    </row>
    <row r="3" spans="2:10" s="1367" customFormat="1" ht="12.75" customHeight="1" x14ac:dyDescent="0.2">
      <c r="B3" s="2518" t="s">
        <v>1566</v>
      </c>
      <c r="C3" s="2507"/>
      <c r="D3" s="2507"/>
      <c r="E3" s="2507"/>
      <c r="F3" s="2507"/>
      <c r="G3" s="2507"/>
      <c r="H3" s="2507"/>
      <c r="I3" s="2507"/>
      <c r="J3" s="1471"/>
    </row>
    <row r="4" spans="2:10" s="1367" customFormat="1" ht="12.75" customHeight="1" x14ac:dyDescent="0.2">
      <c r="B4" s="2518" t="str">
        <f>'[1]Single Audit Cover'!A4</f>
        <v>Year Ending June 30, 2016</v>
      </c>
      <c r="C4" s="2507"/>
      <c r="D4" s="2507"/>
      <c r="E4" s="2507"/>
      <c r="F4" s="2507"/>
      <c r="G4" s="2507"/>
      <c r="H4" s="2507"/>
      <c r="I4" s="2507"/>
    </row>
    <row r="5" spans="2:10" s="1367" customFormat="1" ht="6.2" customHeight="1" x14ac:dyDescent="0.2">
      <c r="B5" s="1470" t="s">
        <v>1389</v>
      </c>
      <c r="C5" s="1424"/>
      <c r="D5" s="1424"/>
      <c r="E5" s="1456"/>
      <c r="F5" s="1425"/>
      <c r="G5" s="1425"/>
      <c r="H5" s="1425"/>
      <c r="I5" s="1425"/>
    </row>
    <row r="6" spans="2:10" s="1367" customFormat="1" ht="6.2" customHeight="1" x14ac:dyDescent="0.2">
      <c r="B6" s="1469"/>
      <c r="C6" s="1467"/>
      <c r="D6" s="1467"/>
      <c r="E6" s="1468"/>
      <c r="F6" s="1467"/>
      <c r="G6" s="1467"/>
      <c r="H6" s="1467"/>
      <c r="I6" s="1467"/>
    </row>
    <row r="7" spans="2:10" s="1367" customFormat="1" ht="13.5" customHeight="1" x14ac:dyDescent="0.2">
      <c r="B7" s="2518" t="s">
        <v>1565</v>
      </c>
      <c r="C7" s="2507"/>
      <c r="D7" s="2507"/>
      <c r="E7" s="2507"/>
      <c r="F7" s="2507"/>
      <c r="G7" s="2507"/>
      <c r="H7" s="2507"/>
      <c r="I7" s="2507"/>
    </row>
    <row r="8" spans="2:10" s="1367" customFormat="1" ht="6.2" customHeight="1" x14ac:dyDescent="0.2">
      <c r="B8" s="1466" t="s">
        <v>1389</v>
      </c>
      <c r="C8" s="1464"/>
      <c r="D8" s="1464"/>
      <c r="E8" s="1465"/>
      <c r="F8" s="1464"/>
      <c r="G8" s="1464"/>
      <c r="H8" s="1464"/>
      <c r="I8" s="1464"/>
    </row>
    <row r="9" spans="2:10" s="1367" customFormat="1" ht="12.75" customHeight="1" x14ac:dyDescent="0.2">
      <c r="B9" s="1463"/>
      <c r="C9" s="1425"/>
      <c r="D9" s="1425"/>
      <c r="E9" s="1456"/>
      <c r="F9" s="1425"/>
      <c r="G9" s="1425"/>
      <c r="H9" s="1425"/>
      <c r="I9" s="1425"/>
    </row>
    <row r="10" spans="2:10" s="1367" customFormat="1" ht="12.75" customHeight="1" x14ac:dyDescent="0.2">
      <c r="B10" s="1460" t="s">
        <v>1564</v>
      </c>
      <c r="C10" s="1458"/>
      <c r="D10" s="1458"/>
      <c r="E10" s="1368"/>
    </row>
    <row r="11" spans="2:10" s="1367" customFormat="1" ht="13.5" customHeight="1" x14ac:dyDescent="0.2">
      <c r="B11" s="1386" t="s">
        <v>1563</v>
      </c>
      <c r="C11" s="2513" t="s">
        <v>2136</v>
      </c>
      <c r="D11" s="2513"/>
      <c r="E11" s="1462"/>
      <c r="F11" s="1462"/>
      <c r="G11" s="1462"/>
    </row>
    <row r="12" spans="2:10" s="1367" customFormat="1" ht="11.45" customHeight="1" x14ac:dyDescent="0.2">
      <c r="B12" s="1370"/>
      <c r="C12" s="1452" t="s">
        <v>1825</v>
      </c>
      <c r="D12" s="1451"/>
      <c r="E12" s="1368"/>
    </row>
    <row r="13" spans="2:10" s="1367" customFormat="1" ht="12.75" customHeight="1" x14ac:dyDescent="0.2">
      <c r="B13" s="1461"/>
      <c r="C13" s="1430"/>
      <c r="D13" s="1430"/>
      <c r="E13" s="1368"/>
    </row>
    <row r="14" spans="2:10" s="1367" customFormat="1" ht="12.75" customHeight="1" x14ac:dyDescent="0.2">
      <c r="B14" s="1375" t="s">
        <v>1562</v>
      </c>
      <c r="C14" s="1387"/>
      <c r="E14" s="1368"/>
    </row>
    <row r="15" spans="2:10" s="1367" customFormat="1" ht="13.5" customHeight="1" x14ac:dyDescent="0.2">
      <c r="B15" s="1455" t="s">
        <v>1559</v>
      </c>
      <c r="C15" s="1454"/>
      <c r="D15" s="1457"/>
      <c r="E15" s="1442"/>
      <c r="F15" s="1372" t="s">
        <v>1052</v>
      </c>
      <c r="G15" s="1442" t="s">
        <v>2089</v>
      </c>
      <c r="H15" s="1372" t="s">
        <v>1557</v>
      </c>
      <c r="I15" s="1372"/>
    </row>
    <row r="16" spans="2:10" s="1367" customFormat="1" ht="12.75" customHeight="1" x14ac:dyDescent="0.2">
      <c r="B16" s="1375"/>
      <c r="C16" s="1387"/>
      <c r="E16" s="1456"/>
      <c r="F16" s="1372"/>
      <c r="G16" s="1425"/>
      <c r="H16" s="1372"/>
      <c r="I16" s="1372"/>
    </row>
    <row r="17" spans="2:9" s="1367" customFormat="1" ht="13.5" customHeight="1" x14ac:dyDescent="0.2">
      <c r="B17" s="1455" t="s">
        <v>1558</v>
      </c>
      <c r="C17" s="1454"/>
      <c r="D17" s="1453"/>
      <c r="E17" s="1442"/>
      <c r="F17" s="1372" t="s">
        <v>1052</v>
      </c>
      <c r="G17" s="1442" t="s">
        <v>2089</v>
      </c>
      <c r="H17" s="1372" t="s">
        <v>1557</v>
      </c>
      <c r="I17" s="1372"/>
    </row>
    <row r="18" spans="2:9" s="1367" customFormat="1" ht="12.75" customHeight="1" x14ac:dyDescent="0.2">
      <c r="B18" s="1455" t="s">
        <v>1826</v>
      </c>
      <c r="C18" s="1454"/>
      <c r="D18" s="1453"/>
      <c r="E18" s="1456"/>
      <c r="F18" s="1372"/>
      <c r="G18" s="1425"/>
      <c r="H18" s="1372"/>
      <c r="I18" s="1372"/>
    </row>
    <row r="19" spans="2:9" s="1367" customFormat="1" ht="12.75" customHeight="1" x14ac:dyDescent="0.2">
      <c r="B19" s="1375"/>
      <c r="C19" s="1387"/>
      <c r="E19" s="1456"/>
      <c r="F19" s="1372"/>
      <c r="G19" s="1425"/>
      <c r="H19" s="1372"/>
      <c r="I19" s="1372"/>
    </row>
    <row r="20" spans="2:9" s="1367" customFormat="1" ht="13.5" customHeight="1" x14ac:dyDescent="0.2">
      <c r="B20" s="1455" t="s">
        <v>2079</v>
      </c>
      <c r="C20" s="1454"/>
      <c r="D20" s="1453"/>
      <c r="E20" s="1442"/>
      <c r="F20" s="1372" t="s">
        <v>1052</v>
      </c>
      <c r="G20" s="1442" t="s">
        <v>2089</v>
      </c>
      <c r="H20" s="1372" t="s">
        <v>106</v>
      </c>
      <c r="I20" s="1372"/>
    </row>
    <row r="21" spans="2:9" s="1367" customFormat="1" ht="12.75" customHeight="1" x14ac:dyDescent="0.2">
      <c r="B21" s="1375"/>
      <c r="C21" s="1387"/>
      <c r="E21" s="1456"/>
      <c r="F21" s="1372"/>
      <c r="G21" s="1425"/>
      <c r="H21" s="1372"/>
      <c r="I21" s="1372"/>
    </row>
    <row r="22" spans="2:9" s="1367" customFormat="1" ht="12.75" customHeight="1" x14ac:dyDescent="0.2">
      <c r="B22" s="1460" t="s">
        <v>1561</v>
      </c>
      <c r="C22" s="1459"/>
      <c r="D22" s="1458"/>
      <c r="E22" s="1456"/>
      <c r="F22" s="1372"/>
      <c r="G22" s="1425"/>
      <c r="H22" s="1372"/>
      <c r="I22" s="1372"/>
    </row>
    <row r="23" spans="2:9" s="1367" customFormat="1" ht="12.75" customHeight="1" x14ac:dyDescent="0.2">
      <c r="B23" s="1375" t="s">
        <v>1560</v>
      </c>
      <c r="C23" s="1387"/>
      <c r="E23" s="1456"/>
      <c r="F23" s="1372"/>
      <c r="G23" s="1425"/>
      <c r="H23" s="1372"/>
      <c r="I23" s="1372"/>
    </row>
    <row r="24" spans="2:9" s="1367" customFormat="1" ht="13.5" customHeight="1" x14ac:dyDescent="0.2">
      <c r="B24" s="1455" t="s">
        <v>1559</v>
      </c>
      <c r="C24" s="1454"/>
      <c r="D24" s="1457"/>
      <c r="E24" s="1442"/>
      <c r="F24" s="1372" t="s">
        <v>1052</v>
      </c>
      <c r="G24" s="1442" t="s">
        <v>2089</v>
      </c>
      <c r="H24" s="1372" t="s">
        <v>1557</v>
      </c>
      <c r="I24" s="1372"/>
    </row>
    <row r="25" spans="2:9" s="1367" customFormat="1" ht="12.75" customHeight="1" x14ac:dyDescent="0.2">
      <c r="B25" s="1375"/>
      <c r="C25" s="1387"/>
      <c r="E25" s="1456"/>
      <c r="F25" s="1372"/>
      <c r="G25" s="1425"/>
      <c r="H25" s="1372"/>
      <c r="I25" s="1372"/>
    </row>
    <row r="26" spans="2:9" s="1367" customFormat="1" ht="13.5" customHeight="1" x14ac:dyDescent="0.2">
      <c r="B26" s="1455" t="s">
        <v>1558</v>
      </c>
      <c r="C26" s="1454"/>
      <c r="D26" s="1453"/>
      <c r="E26" s="1442"/>
      <c r="F26" s="1372" t="s">
        <v>1052</v>
      </c>
      <c r="G26" s="1442" t="s">
        <v>2089</v>
      </c>
      <c r="H26" s="1372" t="s">
        <v>1557</v>
      </c>
      <c r="I26" s="1372"/>
    </row>
    <row r="27" spans="2:9" s="1367" customFormat="1" ht="12.75" customHeight="1" x14ac:dyDescent="0.2">
      <c r="B27" s="1455" t="s">
        <v>1826</v>
      </c>
      <c r="C27" s="1454"/>
      <c r="D27" s="1453"/>
      <c r="E27" s="1368"/>
    </row>
    <row r="28" spans="2:9" s="1367" customFormat="1" ht="12.75" customHeight="1" x14ac:dyDescent="0.2">
      <c r="B28" s="1375"/>
      <c r="C28" s="1387"/>
      <c r="E28" s="1368"/>
    </row>
    <row r="29" spans="2:9" s="1367" customFormat="1" ht="12.75" customHeight="1" x14ac:dyDescent="0.2">
      <c r="B29" s="1375" t="s">
        <v>1556</v>
      </c>
      <c r="C29" s="1387"/>
      <c r="D29" s="2523" t="s">
        <v>2136</v>
      </c>
      <c r="E29" s="2523"/>
      <c r="F29" s="2523"/>
      <c r="G29" s="2523"/>
      <c r="H29" s="2523"/>
      <c r="I29" s="2523"/>
    </row>
    <row r="30" spans="2:9" s="1367" customFormat="1" x14ac:dyDescent="0.2">
      <c r="B30" s="1375"/>
      <c r="C30" s="1425"/>
      <c r="D30" s="1452" t="s">
        <v>1827</v>
      </c>
      <c r="E30" s="1451"/>
      <c r="F30" s="1451"/>
      <c r="G30" s="1451"/>
      <c r="H30" s="1451"/>
      <c r="I30" s="1451"/>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2"/>
      <c r="F33" s="1372" t="s">
        <v>1052</v>
      </c>
      <c r="G33" s="1442" t="s">
        <v>2089</v>
      </c>
      <c r="H33" s="1372" t="s">
        <v>106</v>
      </c>
    </row>
    <row r="35" spans="1:9" x14ac:dyDescent="0.2">
      <c r="B35" s="1450" t="s">
        <v>1554</v>
      </c>
      <c r="C35" s="1449"/>
      <c r="D35" s="1352"/>
    </row>
    <row r="36" spans="1:9" ht="17.25" customHeight="1" x14ac:dyDescent="0.2">
      <c r="B36" s="1448" t="s">
        <v>1553</v>
      </c>
      <c r="C36" s="1447" t="s">
        <v>1552</v>
      </c>
      <c r="D36" s="1445"/>
      <c r="E36" s="1446"/>
      <c r="F36" s="1445"/>
      <c r="G36" s="1445"/>
      <c r="H36" s="1445"/>
      <c r="I36" s="1444"/>
    </row>
    <row r="37" spans="1:9" ht="20.45" customHeight="1" x14ac:dyDescent="0.2">
      <c r="B37" s="1443">
        <v>84.040999999999997</v>
      </c>
      <c r="C37" s="2519" t="s">
        <v>2137</v>
      </c>
      <c r="D37" s="2520"/>
      <c r="E37" s="2520"/>
      <c r="F37" s="2520"/>
      <c r="G37" s="2520"/>
      <c r="H37" s="2520"/>
      <c r="I37" s="2521"/>
    </row>
    <row r="38" spans="1:9" ht="20.45" customHeight="1" x14ac:dyDescent="0.2">
      <c r="B38" s="1443"/>
      <c r="C38" s="2519"/>
      <c r="D38" s="2520"/>
      <c r="E38" s="2520"/>
      <c r="F38" s="2520"/>
      <c r="G38" s="2520"/>
      <c r="H38" s="2520"/>
      <c r="I38" s="2521"/>
    </row>
    <row r="39" spans="1:9" ht="20.65" customHeight="1" x14ac:dyDescent="0.2">
      <c r="B39" s="1443"/>
      <c r="C39" s="2519"/>
      <c r="D39" s="2520"/>
      <c r="E39" s="2520"/>
      <c r="F39" s="2520"/>
      <c r="G39" s="2520"/>
      <c r="H39" s="2520"/>
      <c r="I39" s="2521"/>
    </row>
    <row r="40" spans="1:9" ht="20.65" customHeight="1" x14ac:dyDescent="0.2">
      <c r="B40" s="1443"/>
      <c r="C40" s="2519"/>
      <c r="D40" s="2520"/>
      <c r="E40" s="2520"/>
      <c r="F40" s="2520"/>
      <c r="G40" s="2520"/>
      <c r="H40" s="2520"/>
      <c r="I40" s="2521"/>
    </row>
    <row r="41" spans="1:9" ht="20.65" customHeight="1" x14ac:dyDescent="0.2">
      <c r="B41" s="1443"/>
      <c r="C41" s="2519"/>
      <c r="D41" s="2520"/>
      <c r="E41" s="2520"/>
      <c r="F41" s="2520"/>
      <c r="G41" s="2520"/>
      <c r="H41" s="2520"/>
      <c r="I41" s="2521"/>
    </row>
    <row r="42" spans="1:9" ht="20.65" customHeight="1" x14ac:dyDescent="0.2">
      <c r="B42" s="1443"/>
      <c r="C42" s="2519"/>
      <c r="D42" s="2520"/>
      <c r="E42" s="2520"/>
      <c r="F42" s="2520"/>
      <c r="G42" s="2520"/>
      <c r="H42" s="2520"/>
      <c r="I42" s="2521"/>
    </row>
    <row r="43" spans="1:9" ht="6.2" customHeight="1" x14ac:dyDescent="0.2"/>
    <row r="44" spans="1:9" x14ac:dyDescent="0.2">
      <c r="B44" s="1375" t="s">
        <v>1551</v>
      </c>
      <c r="C44" s="1387"/>
      <c r="D44" s="1387"/>
      <c r="E44" s="2522">
        <v>750000</v>
      </c>
      <c r="F44" s="2522"/>
      <c r="G44" s="2522"/>
      <c r="H44" s="1425"/>
    </row>
    <row r="46" spans="1:9" ht="13.5" customHeight="1" x14ac:dyDescent="0.2">
      <c r="B46" s="1375" t="s">
        <v>1550</v>
      </c>
      <c r="C46" s="1387"/>
      <c r="E46" s="1442" t="s">
        <v>2089</v>
      </c>
      <c r="F46" s="1372" t="s">
        <v>1052</v>
      </c>
      <c r="G46" s="1442"/>
      <c r="H46" s="1372"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Wilmington CUSD 209U</v>
      </c>
      <c r="C1" s="2514"/>
      <c r="D1" s="2514"/>
      <c r="E1" s="2514"/>
      <c r="F1" s="2514"/>
      <c r="G1" s="2514"/>
      <c r="H1" s="2514"/>
      <c r="I1" s="2514"/>
      <c r="J1" s="2514"/>
      <c r="K1" s="2514"/>
      <c r="L1" s="1520"/>
      <c r="M1" s="1520"/>
    </row>
    <row r="2" spans="1:13" ht="12" customHeight="1" x14ac:dyDescent="0.2">
      <c r="B2" s="2516" t="str">
        <f>'Single Audit Cover'!E7</f>
        <v>56-099-209U-26</v>
      </c>
      <c r="C2" s="2516"/>
      <c r="D2" s="2516"/>
      <c r="E2" s="2516"/>
      <c r="F2" s="2516"/>
      <c r="G2" s="2516"/>
      <c r="H2" s="2516"/>
      <c r="I2" s="2516"/>
      <c r="J2" s="2516"/>
      <c r="K2" s="2516"/>
      <c r="L2" s="1519"/>
      <c r="M2" s="1518"/>
    </row>
    <row r="3" spans="1:13" ht="10.35" customHeight="1" x14ac:dyDescent="0.2">
      <c r="B3" s="2506" t="s">
        <v>1566</v>
      </c>
      <c r="C3" s="2506"/>
      <c r="D3" s="2506"/>
      <c r="E3" s="2506"/>
      <c r="F3" s="2506"/>
      <c r="G3" s="2506"/>
      <c r="H3" s="2506"/>
      <c r="I3" s="2506"/>
      <c r="J3" s="2506"/>
      <c r="K3" s="2506"/>
      <c r="L3" s="1517"/>
      <c r="M3" s="1517"/>
    </row>
    <row r="4" spans="1:13" ht="11.1" customHeight="1" x14ac:dyDescent="0.2">
      <c r="B4" s="2526" t="str">
        <f>'[1]Single Audit Cover'!A4</f>
        <v>Year Ending June 30, 2016</v>
      </c>
      <c r="C4" s="2526"/>
      <c r="D4" s="2526"/>
      <c r="E4" s="2526"/>
      <c r="F4" s="2526"/>
      <c r="G4" s="2526"/>
      <c r="H4" s="2526"/>
      <c r="I4" s="2526"/>
      <c r="J4" s="2526"/>
      <c r="K4" s="2526"/>
      <c r="L4" s="1516"/>
      <c r="M4" s="1516"/>
    </row>
    <row r="5" spans="1:13" ht="7.5" customHeight="1" x14ac:dyDescent="0.2">
      <c r="B5" s="1353" t="s">
        <v>1389</v>
      </c>
      <c r="C5" s="1353"/>
    </row>
    <row r="6" spans="1:13" ht="7.5" customHeight="1" x14ac:dyDescent="0.2">
      <c r="B6" s="1498"/>
      <c r="C6" s="1498"/>
      <c r="D6" s="1467"/>
      <c r="E6" s="1467"/>
      <c r="F6" s="1467"/>
      <c r="G6" s="1468"/>
      <c r="H6" s="1467"/>
      <c r="I6" s="1468"/>
      <c r="J6" s="1467"/>
      <c r="K6" s="1467"/>
      <c r="L6" s="1474"/>
    </row>
    <row r="7" spans="1:13" ht="12.75" customHeight="1" x14ac:dyDescent="0.2">
      <c r="A7" s="1387"/>
      <c r="B7" s="2526" t="s">
        <v>1586</v>
      </c>
      <c r="C7" s="2526"/>
      <c r="D7" s="2527"/>
      <c r="E7" s="2527"/>
      <c r="F7" s="2527"/>
      <c r="G7" s="2527"/>
      <c r="H7" s="2527"/>
      <c r="I7" s="2527"/>
      <c r="J7" s="2527"/>
      <c r="K7" s="252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1956</v>
      </c>
      <c r="D10" s="1739" t="s">
        <v>2138</v>
      </c>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7" customFormat="1" ht="13.5" customHeight="1" x14ac:dyDescent="0.2">
      <c r="B13" s="1502" t="s">
        <v>1580</v>
      </c>
      <c r="C13" s="1502"/>
      <c r="D13" s="1505"/>
      <c r="E13" s="1505"/>
      <c r="F13" s="1505"/>
      <c r="G13" s="1506"/>
      <c r="H13" s="1505"/>
      <c r="I13" s="1506"/>
      <c r="J13" s="1505"/>
      <c r="K13" s="1505"/>
      <c r="L13" s="1504"/>
    </row>
    <row r="14" spans="1:13" ht="45.75" customHeight="1" x14ac:dyDescent="0.2">
      <c r="B14" s="2525"/>
      <c r="C14" s="2525"/>
      <c r="D14" s="2525"/>
      <c r="E14" s="2525"/>
      <c r="F14" s="2525"/>
      <c r="G14" s="2525"/>
      <c r="H14" s="2525"/>
      <c r="I14" s="2525"/>
      <c r="J14" s="2525"/>
      <c r="K14" s="2525"/>
      <c r="L14" s="1507"/>
    </row>
    <row r="15" spans="1:13" ht="4.5" customHeight="1" x14ac:dyDescent="0.2">
      <c r="B15" s="1453"/>
      <c r="C15" s="1453"/>
      <c r="D15" s="1508"/>
      <c r="E15" s="1508"/>
      <c r="F15" s="1508"/>
      <c r="H15" s="1508"/>
      <c r="J15" s="1508"/>
      <c r="K15" s="1508"/>
      <c r="L15" s="1507"/>
    </row>
    <row r="16" spans="1:13" s="1387" customFormat="1" ht="13.5" customHeight="1" x14ac:dyDescent="0.2">
      <c r="B16" s="1502" t="s">
        <v>1579</v>
      </c>
      <c r="C16" s="1502"/>
      <c r="D16" s="1505"/>
      <c r="E16" s="1505"/>
      <c r="F16" s="1505"/>
      <c r="G16" s="1506"/>
      <c r="H16" s="1505"/>
      <c r="I16" s="1506"/>
      <c r="J16" s="1505"/>
      <c r="K16" s="1505"/>
      <c r="L16" s="1504"/>
    </row>
    <row r="17" spans="2:12" ht="45.75" customHeight="1" x14ac:dyDescent="0.2">
      <c r="B17" s="2525"/>
      <c r="C17" s="2525"/>
      <c r="D17" s="2525"/>
      <c r="E17" s="2525"/>
      <c r="F17" s="2525"/>
      <c r="G17" s="2525"/>
      <c r="H17" s="2525"/>
      <c r="I17" s="2525"/>
      <c r="J17" s="2525"/>
      <c r="K17" s="2525"/>
      <c r="L17" s="1474"/>
    </row>
    <row r="18" spans="2:12" ht="4.5" customHeight="1" x14ac:dyDescent="0.2">
      <c r="B18" s="1453"/>
      <c r="C18" s="1453"/>
      <c r="L18" s="1474"/>
    </row>
    <row r="19" spans="2:12" s="1387" customFormat="1" ht="13.5" customHeight="1" x14ac:dyDescent="0.2">
      <c r="B19" s="1502" t="s">
        <v>1578</v>
      </c>
      <c r="C19" s="1502"/>
      <c r="D19" s="1505"/>
      <c r="E19" s="1505"/>
      <c r="F19" s="1505"/>
      <c r="G19" s="1506"/>
      <c r="H19" s="1505"/>
      <c r="I19" s="1506"/>
      <c r="J19" s="1505"/>
      <c r="K19" s="1505"/>
      <c r="L19" s="1504"/>
    </row>
    <row r="20" spans="2:12" ht="45.75" customHeight="1" x14ac:dyDescent="0.2">
      <c r="B20" s="2528"/>
      <c r="C20" s="2528"/>
      <c r="D20" s="2525"/>
      <c r="E20" s="2525"/>
      <c r="F20" s="2525"/>
      <c r="G20" s="2525"/>
      <c r="H20" s="2525"/>
      <c r="I20" s="2525"/>
      <c r="J20" s="2525"/>
      <c r="K20" s="2525"/>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25"/>
      <c r="C23" s="2525"/>
      <c r="D23" s="2525"/>
      <c r="E23" s="2525"/>
      <c r="F23" s="2525"/>
      <c r="G23" s="2525"/>
      <c r="H23" s="2525"/>
      <c r="I23" s="2525"/>
      <c r="J23" s="2525"/>
      <c r="K23" s="2525"/>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25"/>
      <c r="C26" s="2525"/>
      <c r="D26" s="2525"/>
      <c r="E26" s="2525"/>
      <c r="F26" s="2525"/>
      <c r="G26" s="2525"/>
      <c r="H26" s="2525"/>
      <c r="I26" s="2525"/>
      <c r="J26" s="2525"/>
      <c r="K26" s="2525"/>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29"/>
      <c r="C29" s="2529"/>
      <c r="D29" s="2525"/>
      <c r="E29" s="2525"/>
      <c r="F29" s="2525"/>
      <c r="G29" s="2525"/>
      <c r="H29" s="2525"/>
      <c r="I29" s="2525"/>
      <c r="J29" s="2525"/>
      <c r="K29" s="252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24"/>
      <c r="C32" s="2524"/>
      <c r="D32" s="2525"/>
      <c r="E32" s="2525"/>
      <c r="F32" s="2525"/>
      <c r="G32" s="2525"/>
      <c r="H32" s="2525"/>
      <c r="I32" s="2525"/>
      <c r="J32" s="2525"/>
      <c r="K32" s="2525"/>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2" t="s">
        <v>2022</v>
      </c>
      <c r="C40" s="1372"/>
      <c r="L40" s="1474"/>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3"/>
    </row>
    <row r="44" spans="2:13" ht="12.6" customHeight="1" x14ac:dyDescent="0.2">
      <c r="B44" s="1376" t="s">
        <v>2081</v>
      </c>
      <c r="C44" s="1376"/>
      <c r="M44" s="1473"/>
    </row>
    <row r="45" spans="2:13" ht="9.6" customHeight="1" x14ac:dyDescent="0.2">
      <c r="B45" s="1372"/>
      <c r="C45" s="1372"/>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Wilmington CUSD 209U</v>
      </c>
      <c r="C1" s="2530"/>
      <c r="D1" s="2530"/>
      <c r="E1" s="2530"/>
      <c r="F1" s="2530"/>
      <c r="G1" s="2530"/>
      <c r="H1" s="2530"/>
      <c r="I1" s="2530"/>
      <c r="J1" s="2530"/>
      <c r="K1" s="2530"/>
      <c r="L1" s="1541"/>
    </row>
    <row r="2" spans="1:12" ht="12.75" customHeight="1" x14ac:dyDescent="0.2">
      <c r="B2" s="2531" t="str">
        <f>'Single Audit Cover'!E7</f>
        <v>56-099-209U-26</v>
      </c>
      <c r="C2" s="2531"/>
      <c r="D2" s="2531"/>
      <c r="E2" s="2531"/>
      <c r="F2" s="2531"/>
      <c r="G2" s="2531"/>
      <c r="H2" s="2531"/>
      <c r="I2" s="2531"/>
      <c r="J2" s="2531"/>
      <c r="K2" s="2531"/>
      <c r="L2" s="1540"/>
    </row>
    <row r="3" spans="1:12" ht="12.75" customHeight="1" x14ac:dyDescent="0.2">
      <c r="B3" s="2506" t="s">
        <v>1566</v>
      </c>
      <c r="C3" s="2506"/>
      <c r="D3" s="2506"/>
      <c r="E3" s="2506"/>
      <c r="F3" s="2506"/>
      <c r="G3" s="2506"/>
      <c r="H3" s="2506"/>
      <c r="I3" s="2506"/>
      <c r="J3" s="2506"/>
      <c r="K3" s="2506"/>
      <c r="L3" s="1517"/>
    </row>
    <row r="4" spans="1:12" ht="12.75" customHeight="1" x14ac:dyDescent="0.2">
      <c r="B4" s="2506" t="str">
        <f>'[1]Single Audit Cover'!A4</f>
        <v>Year Ending June 30, 2016</v>
      </c>
      <c r="C4" s="2506"/>
      <c r="D4" s="2506"/>
      <c r="E4" s="2506"/>
      <c r="F4" s="2506"/>
      <c r="G4" s="2506"/>
      <c r="H4" s="2506"/>
      <c r="I4" s="2506"/>
      <c r="J4" s="2506"/>
      <c r="K4" s="2506"/>
      <c r="L4" s="1517"/>
    </row>
    <row r="5" spans="1:12" ht="5.25" customHeight="1" x14ac:dyDescent="0.2">
      <c r="B5" s="1353" t="s">
        <v>1389</v>
      </c>
      <c r="C5" s="1353"/>
      <c r="L5" s="1425"/>
    </row>
    <row r="6" spans="1:12" ht="30.75" customHeight="1" x14ac:dyDescent="0.2">
      <c r="A6" s="1425"/>
      <c r="B6" s="2532" t="s">
        <v>1607</v>
      </c>
      <c r="C6" s="2532"/>
      <c r="D6" s="2532"/>
      <c r="E6" s="2532"/>
      <c r="F6" s="2532"/>
      <c r="G6" s="2532"/>
      <c r="H6" s="2532"/>
      <c r="I6" s="2532"/>
      <c r="J6" s="2532"/>
      <c r="K6" s="2532"/>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1956</v>
      </c>
      <c r="D8" s="1743" t="s">
        <v>2138</v>
      </c>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23"/>
      <c r="G12" s="2523"/>
      <c r="H12" s="2523"/>
      <c r="I12" s="2523"/>
      <c r="J12" s="2523"/>
      <c r="K12" s="2523"/>
      <c r="L12" s="1425"/>
    </row>
    <row r="13" spans="1:12" ht="9.6" customHeight="1" x14ac:dyDescent="0.2">
      <c r="B13" s="1320"/>
      <c r="C13" s="1320"/>
      <c r="D13" s="1534"/>
      <c r="E13" s="1425"/>
      <c r="F13" s="1425"/>
      <c r="G13" s="1456"/>
      <c r="H13" s="1425"/>
      <c r="I13" s="1456"/>
      <c r="J13" s="1425"/>
      <c r="K13" s="1462"/>
      <c r="L13" s="1425"/>
    </row>
    <row r="14" spans="1:12" ht="13.5" customHeight="1" x14ac:dyDescent="0.2">
      <c r="B14" s="1430" t="s">
        <v>1602</v>
      </c>
      <c r="C14" s="1430"/>
      <c r="D14" s="2533"/>
      <c r="E14" s="2533"/>
      <c r="F14" s="2533"/>
      <c r="H14" s="1429" t="s">
        <v>1601</v>
      </c>
      <c r="I14" s="2534"/>
      <c r="J14" s="2534"/>
      <c r="K14" s="2534"/>
      <c r="L14" s="1425"/>
    </row>
    <row r="15" spans="1:12" ht="9.4" customHeight="1" x14ac:dyDescent="0.2">
      <c r="B15" s="1430"/>
      <c r="C15" s="1430"/>
      <c r="D15" s="1371"/>
      <c r="E15" s="1353"/>
      <c r="F15" s="1353"/>
      <c r="G15" s="1426"/>
      <c r="H15" s="1353"/>
      <c r="I15" s="1533"/>
      <c r="J15" s="1424"/>
      <c r="K15" s="1428"/>
      <c r="L15" s="1425"/>
    </row>
    <row r="16" spans="1:12" ht="13.5" customHeight="1" x14ac:dyDescent="0.2">
      <c r="B16" s="1430" t="s">
        <v>1600</v>
      </c>
      <c r="C16" s="1430"/>
      <c r="D16" s="2534"/>
      <c r="E16" s="2534"/>
      <c r="F16" s="2534"/>
      <c r="G16" s="2534"/>
      <c r="H16" s="2534"/>
      <c r="I16" s="2534"/>
      <c r="J16" s="2534"/>
      <c r="K16" s="2534"/>
      <c r="L16" s="1425"/>
    </row>
    <row r="17" spans="2:12" ht="13.5" customHeight="1" x14ac:dyDescent="0.2">
      <c r="B17" s="1430" t="s">
        <v>1599</v>
      </c>
      <c r="C17" s="1430"/>
      <c r="D17" s="2535"/>
      <c r="E17" s="2535"/>
      <c r="F17" s="2535"/>
      <c r="G17" s="2535"/>
      <c r="H17" s="2535"/>
      <c r="I17" s="2535"/>
      <c r="J17" s="2535"/>
      <c r="K17" s="253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25"/>
      <c r="C20" s="2525"/>
      <c r="D20" s="2525"/>
      <c r="E20" s="2525"/>
      <c r="F20" s="2525"/>
      <c r="G20" s="2525"/>
      <c r="H20" s="2525"/>
      <c r="I20" s="2525"/>
      <c r="J20" s="2525"/>
      <c r="K20" s="252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25"/>
      <c r="C23" s="2525"/>
      <c r="D23" s="2525"/>
      <c r="E23" s="2525"/>
      <c r="F23" s="2525"/>
      <c r="G23" s="2525"/>
      <c r="H23" s="2525"/>
      <c r="I23" s="2525"/>
      <c r="J23" s="2525"/>
      <c r="K23" s="252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25"/>
      <c r="C26" s="2525"/>
      <c r="D26" s="2525"/>
      <c r="E26" s="2525"/>
      <c r="F26" s="2525"/>
      <c r="G26" s="2525"/>
      <c r="H26" s="2525"/>
      <c r="I26" s="2525"/>
      <c r="J26" s="2525"/>
      <c r="K26" s="252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25"/>
      <c r="C29" s="2525"/>
      <c r="D29" s="2525"/>
      <c r="E29" s="2525"/>
      <c r="F29" s="2525"/>
      <c r="G29" s="2525"/>
      <c r="H29" s="2525"/>
      <c r="I29" s="2525"/>
      <c r="J29" s="2525"/>
      <c r="K29" s="252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25"/>
      <c r="C32" s="2525"/>
      <c r="D32" s="2525"/>
      <c r="E32" s="2525"/>
      <c r="F32" s="2525"/>
      <c r="G32" s="2525"/>
      <c r="H32" s="2525"/>
      <c r="I32" s="2525"/>
      <c r="J32" s="2525"/>
      <c r="K32" s="252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25"/>
      <c r="C35" s="2525"/>
      <c r="D35" s="2525"/>
      <c r="E35" s="2525"/>
      <c r="F35" s="2525"/>
      <c r="G35" s="2525"/>
      <c r="H35" s="2525"/>
      <c r="I35" s="2525"/>
      <c r="J35" s="2525"/>
      <c r="K35" s="252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25"/>
      <c r="C38" s="2525"/>
      <c r="D38" s="2525"/>
      <c r="E38" s="2525"/>
      <c r="F38" s="2525"/>
      <c r="G38" s="2525"/>
      <c r="H38" s="2525"/>
      <c r="I38" s="2525"/>
      <c r="J38" s="2525"/>
      <c r="K38" s="252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25"/>
      <c r="C41" s="2525"/>
      <c r="D41" s="2525"/>
      <c r="E41" s="2525"/>
      <c r="F41" s="2525"/>
      <c r="G41" s="2525"/>
      <c r="H41" s="2525"/>
      <c r="I41" s="2525"/>
      <c r="J41" s="2525"/>
      <c r="K41" s="2525"/>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Wilmington CUSD 209U</v>
      </c>
      <c r="C1" s="2514"/>
      <c r="D1" s="2514"/>
      <c r="E1" s="1553"/>
    </row>
    <row r="2" spans="2:5" s="1387" customFormat="1" ht="12.75" customHeight="1" x14ac:dyDescent="0.2">
      <c r="B2" s="2516" t="str">
        <f>'Single Audit Cover'!E7</f>
        <v>56-099-209U-26</v>
      </c>
      <c r="C2" s="2516"/>
      <c r="D2" s="2516"/>
      <c r="E2" s="1552"/>
    </row>
    <row r="3" spans="2:5" s="1346" customFormat="1" ht="12.75" customHeight="1" x14ac:dyDescent="0.2">
      <c r="B3" s="2506" t="s">
        <v>1617</v>
      </c>
      <c r="C3" s="2506"/>
      <c r="D3" s="2506"/>
      <c r="E3" s="1977"/>
    </row>
    <row r="4" spans="2:5" s="1387" customFormat="1" ht="12.75" customHeight="1" x14ac:dyDescent="0.2">
      <c r="B4" s="2536" t="str">
        <f>'[1]Single Audit Cover'!A4</f>
        <v>Year Ending June 30, 2016</v>
      </c>
      <c r="C4" s="2536"/>
      <c r="D4" s="2536"/>
      <c r="E4" s="1551"/>
    </row>
    <row r="5" spans="2:5" s="1387" customFormat="1" ht="40.15" customHeight="1" x14ac:dyDescent="0.2">
      <c r="B5" s="1745" t="s">
        <v>2024</v>
      </c>
      <c r="C5" s="1532"/>
      <c r="D5" s="1532"/>
      <c r="E5" s="1532"/>
    </row>
    <row r="6" spans="2:5" s="1387" customFormat="1" ht="13.5" customHeight="1" x14ac:dyDescent="0.2">
      <c r="B6" s="1550" t="s">
        <v>1616</v>
      </c>
      <c r="C6" s="1550" t="s">
        <v>1615</v>
      </c>
      <c r="D6" s="1550" t="s">
        <v>1614</v>
      </c>
    </row>
    <row r="7" spans="2:5" ht="13.5" customHeight="1" x14ac:dyDescent="0.2">
      <c r="B7" s="1746" t="s">
        <v>2139</v>
      </c>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2083</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2"/>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Wilmington CUSD 209U</v>
      </c>
      <c r="C1" s="2514"/>
      <c r="D1" s="2514"/>
      <c r="E1" s="2514"/>
      <c r="F1" s="1541"/>
      <c r="G1" s="1541"/>
      <c r="H1" s="1541"/>
      <c r="I1" s="1541"/>
      <c r="J1" s="1541"/>
      <c r="K1" s="1541"/>
      <c r="L1" s="1541"/>
    </row>
    <row r="2" spans="2:12" ht="13.5" customHeight="1" x14ac:dyDescent="0.2">
      <c r="B2" s="2516" t="str">
        <f>'Single Audit Cover'!E7</f>
        <v>56-099-209U-26</v>
      </c>
      <c r="C2" s="2516"/>
      <c r="D2" s="2516"/>
      <c r="E2" s="2516"/>
      <c r="F2" s="1540"/>
      <c r="G2" s="1540"/>
      <c r="H2" s="1540"/>
      <c r="I2" s="1540"/>
      <c r="J2" s="1540"/>
      <c r="K2" s="1540"/>
      <c r="L2" s="1540"/>
    </row>
    <row r="3" spans="2:12" ht="13.5" customHeight="1" x14ac:dyDescent="0.2">
      <c r="B3" s="2506" t="s">
        <v>1625</v>
      </c>
      <c r="C3" s="2506"/>
      <c r="D3" s="2506"/>
      <c r="E3" s="2506"/>
      <c r="F3" s="1977"/>
      <c r="G3" s="1977"/>
      <c r="H3" s="1977"/>
      <c r="I3" s="1977"/>
      <c r="J3" s="1977"/>
      <c r="K3" s="1977"/>
      <c r="L3" s="1977"/>
    </row>
    <row r="4" spans="2:12" ht="13.5" customHeight="1" x14ac:dyDescent="0.2">
      <c r="B4" s="2537" t="str">
        <f>'[1]Single Audit Cover'!A4</f>
        <v>Year Ending June 30, 2016</v>
      </c>
      <c r="C4" s="2537"/>
      <c r="D4" s="2537"/>
      <c r="E4" s="2537"/>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20" t="s">
        <v>1623</v>
      </c>
      <c r="C8" s="1533" t="s">
        <v>1956</v>
      </c>
      <c r="D8" s="1752" t="s">
        <v>2138</v>
      </c>
      <c r="E8" s="1425"/>
      <c r="F8" s="1425"/>
      <c r="G8" s="1425"/>
      <c r="H8" s="1425"/>
      <c r="I8" s="1425"/>
    </row>
    <row r="9" spans="2:12" ht="13.5" customHeight="1" x14ac:dyDescent="0.2">
      <c r="B9" s="1458"/>
      <c r="C9" s="1458"/>
      <c r="D9" s="1458"/>
    </row>
    <row r="10" spans="2:12" ht="13.5" customHeight="1" x14ac:dyDescent="0.2">
      <c r="B10" s="1320" t="s">
        <v>1622</v>
      </c>
      <c r="C10" s="1320"/>
      <c r="D10" s="1425"/>
    </row>
    <row r="11" spans="2:12" ht="66.75" customHeight="1" x14ac:dyDescent="0.2">
      <c r="B11" s="2529"/>
      <c r="C11" s="2529"/>
      <c r="D11" s="2525"/>
      <c r="E11" s="2525"/>
    </row>
    <row r="12" spans="2:12" ht="13.5" customHeight="1" x14ac:dyDescent="0.2">
      <c r="B12" s="1425"/>
      <c r="C12" s="1425"/>
      <c r="D12" s="1425"/>
    </row>
    <row r="13" spans="2:12" ht="13.5" customHeight="1" x14ac:dyDescent="0.2">
      <c r="B13" s="1320" t="s">
        <v>1621</v>
      </c>
      <c r="C13" s="1320"/>
      <c r="D13" s="1425"/>
    </row>
    <row r="14" spans="2:12" ht="76.5" customHeight="1" x14ac:dyDescent="0.2">
      <c r="B14" s="2529"/>
      <c r="C14" s="2529"/>
      <c r="D14" s="2525"/>
      <c r="E14" s="2525"/>
    </row>
    <row r="15" spans="2:12" ht="13.5" customHeight="1" x14ac:dyDescent="0.2">
      <c r="B15" s="1425"/>
      <c r="C15" s="1425"/>
      <c r="D15" s="1425"/>
    </row>
    <row r="16" spans="2:12" ht="13.5" customHeight="1" x14ac:dyDescent="0.2">
      <c r="B16" s="1320" t="s">
        <v>1620</v>
      </c>
      <c r="C16" s="1320"/>
      <c r="D16" s="1425"/>
      <c r="E16" s="2043"/>
    </row>
    <row r="17" spans="2:5" ht="13.5" customHeight="1" x14ac:dyDescent="0.2">
      <c r="B17" s="1425"/>
      <c r="C17" s="1425"/>
      <c r="D17" s="1425"/>
    </row>
    <row r="18" spans="2:5" ht="13.5" customHeight="1" x14ac:dyDescent="0.2">
      <c r="B18" s="1320" t="s">
        <v>1619</v>
      </c>
      <c r="C18" s="1320"/>
      <c r="D18" s="1425"/>
      <c r="E18" s="1549" t="s">
        <v>1831</v>
      </c>
    </row>
    <row r="19" spans="2:5" ht="13.5" customHeight="1" x14ac:dyDescent="0.2">
      <c r="B19" s="1425"/>
      <c r="C19" s="1425"/>
      <c r="D19" s="1425"/>
    </row>
    <row r="20" spans="2:5" ht="13.5" customHeight="1" x14ac:dyDescent="0.2">
      <c r="B20" s="1320" t="s">
        <v>1618</v>
      </c>
      <c r="C20" s="1320"/>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56-099-209U-26</v>
      </c>
    </row>
    <row r="3" spans="1:2" x14ac:dyDescent="0.2">
      <c r="A3" t="s">
        <v>1131</v>
      </c>
      <c r="B3" s="1232" t="str">
        <f>COVER!A15</f>
        <v>WILL</v>
      </c>
    </row>
    <row r="4" spans="1:2" x14ac:dyDescent="0.2">
      <c r="A4" t="s">
        <v>1187</v>
      </c>
      <c r="B4" s="1232" t="str">
        <f>COVER!A17</f>
        <v>Wilmington CUSD 209U</v>
      </c>
    </row>
    <row r="5" spans="1:2" x14ac:dyDescent="0.2">
      <c r="A5" t="s">
        <v>818</v>
      </c>
      <c r="B5" s="1232" t="str">
        <f>COVER!A38</f>
        <v>Dr. Matt Swick</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060-010554</v>
      </c>
    </row>
    <row r="16" spans="1:2" x14ac:dyDescent="0.2">
      <c r="A16" t="s">
        <v>500</v>
      </c>
      <c r="B16" s="1232" t="str">
        <f>COVER!T13</f>
        <v>MACK &amp; ASSOCIATES, P.C.</v>
      </c>
    </row>
    <row r="17" spans="1:2" x14ac:dyDescent="0.2">
      <c r="A17" t="s">
        <v>1051</v>
      </c>
      <c r="B17" s="1232" t="str">
        <f>COVER!T15</f>
        <v>TAWNYA MACK, CPA</v>
      </c>
    </row>
    <row r="18" spans="1:2" x14ac:dyDescent="0.2">
      <c r="A18" t="s">
        <v>1369</v>
      </c>
      <c r="B18" s="1232" t="str">
        <f>COVER!T17</f>
        <v>116 E WASHINGTON ST., SUITE ONE</v>
      </c>
    </row>
    <row r="19" spans="1:2" x14ac:dyDescent="0.2">
      <c r="A19" t="s">
        <v>1053</v>
      </c>
      <c r="B19" s="1232" t="str">
        <f>COVER!T25</f>
        <v>tmack@mackcpas.com</v>
      </c>
    </row>
    <row r="20" spans="1:2" x14ac:dyDescent="0.2">
      <c r="A20" t="s">
        <v>1054</v>
      </c>
      <c r="B20" s="1232" t="str">
        <f>COVER!T19</f>
        <v>MORRIS</v>
      </c>
    </row>
    <row r="21" spans="1:2" x14ac:dyDescent="0.2">
      <c r="A21" t="s">
        <v>568</v>
      </c>
      <c r="B21" s="1232" t="str">
        <f>COVER!X19</f>
        <v>IL</v>
      </c>
    </row>
    <row r="22" spans="1:2" x14ac:dyDescent="0.2">
      <c r="A22" t="s">
        <v>1055</v>
      </c>
      <c r="B22" s="1232">
        <f>COVER!Z19</f>
        <v>60450</v>
      </c>
    </row>
    <row r="23" spans="1:2" x14ac:dyDescent="0.2">
      <c r="A23" t="s">
        <v>1371</v>
      </c>
      <c r="B23" s="1232" t="str">
        <f>COVER!T21</f>
        <v>815-942-3306</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4">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12534237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12542033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10889751</v>
      </c>
      <c r="D92" s="14" t="str">
        <f t="shared" si="0"/>
        <v>Error?</v>
      </c>
    </row>
    <row r="93" spans="1:4" x14ac:dyDescent="0.2">
      <c r="A93" s="55">
        <v>32</v>
      </c>
      <c r="B93" s="1232">
        <f>'Assets-Liab 5-6'!C41</f>
        <v>12542033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944310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944310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841676</v>
      </c>
      <c r="D123" s="14" t="str">
        <f t="shared" si="0"/>
        <v>Error?</v>
      </c>
    </row>
    <row r="124" spans="1:4" x14ac:dyDescent="0.2">
      <c r="A124" s="55">
        <v>63</v>
      </c>
      <c r="B124" s="1232">
        <f>'Assets-Liab 5-6'!D41</f>
        <v>944310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1327112</v>
      </c>
      <c r="D129" s="14" t="str">
        <f t="shared" si="1"/>
        <v>Error?</v>
      </c>
    </row>
    <row r="130" spans="1:4" x14ac:dyDescent="0.2">
      <c r="A130" s="55">
        <v>69</v>
      </c>
      <c r="B130" s="1232">
        <f>'Assets-Liab 5-6'!E12</f>
        <v>0</v>
      </c>
      <c r="D130" s="14" t="str">
        <f t="shared" si="1"/>
        <v>Error?</v>
      </c>
    </row>
    <row r="131" spans="1:4" x14ac:dyDescent="0.2">
      <c r="A131" s="55">
        <v>70</v>
      </c>
      <c r="B131" s="1232">
        <f>'Assets-Liab 5-6'!E13</f>
        <v>1327112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135483</v>
      </c>
      <c r="D140" s="14" t="str">
        <f t="shared" si="1"/>
        <v>Error?</v>
      </c>
    </row>
    <row r="141" spans="1:4" x14ac:dyDescent="0.2">
      <c r="A141" s="55">
        <v>80</v>
      </c>
      <c r="B141" s="1232">
        <f>'Assets-Liab 5-6'!E41</f>
        <v>1327112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1738816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1738816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1738816</v>
      </c>
      <c r="D170" s="14" t="str">
        <f t="shared" si="1"/>
        <v>Error?</v>
      </c>
    </row>
    <row r="171" spans="1:4" x14ac:dyDescent="0.2">
      <c r="A171" s="55">
        <v>110</v>
      </c>
      <c r="B171" s="1232">
        <f>'Assets-Liab 5-6'!F41</f>
        <v>1738816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782133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782133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782133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1567607</v>
      </c>
      <c r="D273" s="14" t="str">
        <f t="shared" si="3"/>
        <v>Error?</v>
      </c>
    </row>
    <row r="274" spans="1:4" x14ac:dyDescent="0.2">
      <c r="A274" s="55">
        <v>213</v>
      </c>
      <c r="B274" s="1232">
        <f>'Assets-Liab 5-6'!M17</f>
        <v>34012148</v>
      </c>
      <c r="D274" s="14" t="str">
        <f t="shared" si="3"/>
        <v>Error?</v>
      </c>
    </row>
    <row r="275" spans="1:4" x14ac:dyDescent="0.2">
      <c r="A275" s="55">
        <v>214</v>
      </c>
      <c r="B275" s="1232">
        <f>'Assets-Liab 5-6'!M18</f>
        <v>0</v>
      </c>
      <c r="D275" s="14" t="str">
        <f t="shared" si="3"/>
        <v>Error?</v>
      </c>
    </row>
    <row r="276" spans="1:4" x14ac:dyDescent="0.2">
      <c r="A276" s="55">
        <v>215</v>
      </c>
      <c r="B276" s="1232">
        <f>'Assets-Liab 5-6'!M19</f>
        <v>370615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35950370</v>
      </c>
      <c r="C279" s="14" t="s">
        <v>671</v>
      </c>
      <c r="D279" s="14" t="str">
        <f t="shared" si="3"/>
        <v>Error?</v>
      </c>
    </row>
    <row r="280" spans="1:4" x14ac:dyDescent="0.2">
      <c r="A280" s="55">
        <v>219</v>
      </c>
      <c r="B280" s="1232">
        <f>'Assets-Liab 5-6'!M40</f>
        <v>35950370</v>
      </c>
      <c r="D280" s="14" t="str">
        <f t="shared" si="3"/>
        <v>Error?</v>
      </c>
    </row>
    <row r="281" spans="1:4" x14ac:dyDescent="0.2">
      <c r="A281" s="55">
        <v>220</v>
      </c>
      <c r="B281" s="1232">
        <f>'Assets-Liab 5-6'!M41</f>
        <v>35950370</v>
      </c>
      <c r="C281" s="14" t="s">
        <v>671</v>
      </c>
      <c r="D281" s="14" t="str">
        <f t="shared" si="3"/>
        <v>Error?</v>
      </c>
    </row>
    <row r="282" spans="1:4" x14ac:dyDescent="0.2">
      <c r="A282" s="55">
        <v>221</v>
      </c>
      <c r="B282" s="1232">
        <f>'Assets-Liab 5-6'!N21</f>
        <v>1327112</v>
      </c>
      <c r="D282" s="14" t="str">
        <f t="shared" si="3"/>
        <v>Error?</v>
      </c>
    </row>
    <row r="283" spans="1:4" x14ac:dyDescent="0.2">
      <c r="A283" s="55">
        <v>222</v>
      </c>
      <c r="B283" s="1232">
        <f>'Assets-Liab 5-6'!N22</f>
        <v>29384581</v>
      </c>
      <c r="D283" s="14" t="str">
        <f t="shared" si="3"/>
        <v>Error?</v>
      </c>
    </row>
    <row r="284" spans="1:4" x14ac:dyDescent="0.2">
      <c r="A284" s="55">
        <v>223</v>
      </c>
      <c r="B284" s="1232">
        <f>'Assets-Liab 5-6'!N23</f>
        <v>30711693</v>
      </c>
      <c r="C284" s="14" t="s">
        <v>671</v>
      </c>
      <c r="D284" s="14" t="str">
        <f t="shared" si="3"/>
        <v>Error?</v>
      </c>
    </row>
    <row r="285" spans="1:4" x14ac:dyDescent="0.2">
      <c r="A285" s="55">
        <v>224</v>
      </c>
      <c r="B285" s="1232">
        <f>'Assets-Liab 5-6'!N36</f>
        <v>30711693</v>
      </c>
      <c r="D285" s="14" t="str">
        <f t="shared" si="3"/>
        <v>Error?</v>
      </c>
    </row>
    <row r="286" spans="1:4" x14ac:dyDescent="0.2">
      <c r="A286" s="83">
        <v>225</v>
      </c>
      <c r="D286" s="14" t="str">
        <f t="shared" si="3"/>
        <v>OK</v>
      </c>
    </row>
    <row r="287" spans="1:4" x14ac:dyDescent="0.2">
      <c r="A287" s="55">
        <v>226</v>
      </c>
      <c r="B287" s="1232">
        <f>'Assets-Liab 5-6'!N37</f>
        <v>30711693</v>
      </c>
      <c r="C287" s="14" t="s">
        <v>671</v>
      </c>
      <c r="D287" s="14" t="str">
        <f t="shared" si="3"/>
        <v>Error?</v>
      </c>
    </row>
    <row r="288" spans="1:4" x14ac:dyDescent="0.2">
      <c r="A288" s="55">
        <v>227</v>
      </c>
      <c r="B288" s="1232">
        <f>'Assets-Liab 5-6'!N41</f>
        <v>30711693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2212</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3378289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55372</v>
      </c>
      <c r="D717" s="14" t="str">
        <f t="shared" si="10"/>
        <v>Error?</v>
      </c>
    </row>
    <row r="718" spans="1:4" x14ac:dyDescent="0.2">
      <c r="A718" s="55">
        <v>657</v>
      </c>
      <c r="B718" s="1232">
        <f>'Expenditures 15-22'!C14</f>
        <v>284940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3891578</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117566</v>
      </c>
      <c r="D722" s="14" t="str">
        <f t="shared" si="10"/>
        <v>Error?</v>
      </c>
    </row>
    <row r="723" spans="1:4" x14ac:dyDescent="0.2">
      <c r="A723" s="55">
        <v>662</v>
      </c>
      <c r="B723" s="1232">
        <f>'Expenditures 15-22'!C38</f>
        <v>59702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3520</v>
      </c>
      <c r="D726" s="14" t="str">
        <f t="shared" si="10"/>
        <v>Error?</v>
      </c>
    </row>
    <row r="727" spans="1:4" x14ac:dyDescent="0.2">
      <c r="A727" s="55">
        <v>666</v>
      </c>
      <c r="B727" s="1232">
        <f>'Expenditures 15-22'!C42</f>
        <v>180788</v>
      </c>
      <c r="C727" s="14" t="s">
        <v>671</v>
      </c>
      <c r="D727" s="14" t="str">
        <f t="shared" si="10"/>
        <v>Error?</v>
      </c>
    </row>
    <row r="728" spans="1:4" x14ac:dyDescent="0.2">
      <c r="A728" s="55">
        <v>667</v>
      </c>
      <c r="B728" s="1232">
        <f>'Expenditures 15-22'!C44</f>
        <v>132097</v>
      </c>
      <c r="D728" s="14" t="str">
        <f t="shared" si="10"/>
        <v>Error?</v>
      </c>
    </row>
    <row r="729" spans="1:4" x14ac:dyDescent="0.2">
      <c r="A729" s="55">
        <v>668</v>
      </c>
      <c r="B729" s="1232">
        <f>'Expenditures 15-22'!C45</f>
        <v>278272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410369</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109690</v>
      </c>
      <c r="D733" s="14" t="str">
        <f t="shared" si="10"/>
        <v>Error?</v>
      </c>
    </row>
    <row r="734" spans="1:4" x14ac:dyDescent="0.2">
      <c r="A734" s="55">
        <v>673</v>
      </c>
      <c r="B734" s="1232">
        <f>'Expenditures 15-22'!C53</f>
        <v>109690</v>
      </c>
      <c r="C734" s="14" t="s">
        <v>671</v>
      </c>
      <c r="D734" s="14" t="str">
        <f t="shared" si="10"/>
        <v>Error?</v>
      </c>
    </row>
    <row r="735" spans="1:4" x14ac:dyDescent="0.2">
      <c r="A735" s="55">
        <v>674</v>
      </c>
      <c r="B735" s="1232">
        <f>'Expenditures 15-22'!C55</f>
        <v>700490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700490</v>
      </c>
      <c r="C737" s="14" t="s">
        <v>671</v>
      </c>
      <c r="D737" s="14" t="str">
        <f t="shared" si="10"/>
        <v>Error?</v>
      </c>
    </row>
    <row r="738" spans="1:4" x14ac:dyDescent="0.2">
      <c r="A738" s="55">
        <v>677</v>
      </c>
      <c r="B738" s="1232">
        <f>'Expenditures 15-22'!C59</f>
        <v>107460</v>
      </c>
      <c r="D738" s="14" t="str">
        <f t="shared" si="10"/>
        <v>Error?</v>
      </c>
    </row>
    <row r="739" spans="1:4" x14ac:dyDescent="0.2">
      <c r="A739" s="55">
        <v>678</v>
      </c>
      <c r="B739" s="1232">
        <f>'Expenditures 15-22'!C60</f>
        <v>164843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250670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522973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1924310</v>
      </c>
      <c r="C755" s="14" t="s">
        <v>671</v>
      </c>
      <c r="D755" s="14" t="str">
        <f t="shared" si="10"/>
        <v>Error?</v>
      </c>
    </row>
    <row r="756" spans="1:4" x14ac:dyDescent="0.2">
      <c r="A756" s="55">
        <v>695</v>
      </c>
      <c r="B756" s="1232">
        <f>'Expenditures 15-22'!C75</f>
        <v>10723</v>
      </c>
      <c r="D756" s="14" t="str">
        <f t="shared" si="10"/>
        <v>Error?</v>
      </c>
    </row>
    <row r="757" spans="1:4" x14ac:dyDescent="0.2">
      <c r="A757" s="55">
        <v>696</v>
      </c>
      <c r="B757" s="1232">
        <f>'Expenditures 15-22'!C114</f>
        <v>5826611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878758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4348</v>
      </c>
      <c r="D775" s="14" t="str">
        <f t="shared" si="11"/>
        <v>Error?</v>
      </c>
    </row>
    <row r="776" spans="1:4" x14ac:dyDescent="0.2">
      <c r="A776" s="55">
        <v>715</v>
      </c>
      <c r="B776" s="1232">
        <f>'Expenditures 15-22'!D14</f>
        <v>20638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945980</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11006</v>
      </c>
      <c r="D780" s="14" t="str">
        <f t="shared" si="11"/>
        <v>Error?</v>
      </c>
    </row>
    <row r="781" spans="1:4" x14ac:dyDescent="0.2">
      <c r="A781" s="55">
        <v>720</v>
      </c>
      <c r="B781" s="1232">
        <f>'Expenditures 15-22'!D38</f>
        <v>18920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29926</v>
      </c>
      <c r="C785" s="14" t="s">
        <v>671</v>
      </c>
      <c r="D785" s="14" t="str">
        <f t="shared" si="11"/>
        <v>Error?</v>
      </c>
    </row>
    <row r="786" spans="1:4" x14ac:dyDescent="0.2">
      <c r="A786" s="55">
        <v>725</v>
      </c>
      <c r="B786" s="1232">
        <f>'Expenditures 15-22'!D44</f>
        <v>35359</v>
      </c>
      <c r="D786" s="14" t="str">
        <f t="shared" si="11"/>
        <v>Error?</v>
      </c>
    </row>
    <row r="787" spans="1:4" x14ac:dyDescent="0.2">
      <c r="A787" s="55">
        <v>726</v>
      </c>
      <c r="B787" s="1232">
        <f>'Expenditures 15-22'!D45</f>
        <v>91968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127327</v>
      </c>
      <c r="C789" s="14" t="s">
        <v>671</v>
      </c>
      <c r="D789" s="14" t="str">
        <f t="shared" si="11"/>
        <v>Error?</v>
      </c>
    </row>
    <row r="790" spans="1:4" x14ac:dyDescent="0.2">
      <c r="A790" s="55">
        <v>729</v>
      </c>
      <c r="B790" s="1232">
        <f>'Expenditures 15-22'!D49</f>
        <v>7107</v>
      </c>
      <c r="D790" s="14" t="str">
        <f t="shared" si="11"/>
        <v>Error?</v>
      </c>
    </row>
    <row r="791" spans="1:4" x14ac:dyDescent="0.2">
      <c r="A791" s="55">
        <v>730</v>
      </c>
      <c r="B791" s="1232">
        <f>'Expenditures 15-22'!D50</f>
        <v>22956</v>
      </c>
      <c r="D791" s="14" t="str">
        <f t="shared" si="11"/>
        <v>Error?</v>
      </c>
    </row>
    <row r="792" spans="1:4" x14ac:dyDescent="0.2">
      <c r="A792" s="55">
        <v>731</v>
      </c>
      <c r="B792" s="1232">
        <f>'Expenditures 15-22'!D53</f>
        <v>30063</v>
      </c>
      <c r="C792" s="14" t="s">
        <v>671</v>
      </c>
      <c r="D792" s="14" t="str">
        <f t="shared" si="11"/>
        <v>Error?</v>
      </c>
    </row>
    <row r="793" spans="1:4" x14ac:dyDescent="0.2">
      <c r="A793" s="55">
        <v>732</v>
      </c>
      <c r="B793" s="1232">
        <f>'Expenditures 15-22'!D55</f>
        <v>195557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195557</v>
      </c>
      <c r="C795" s="14" t="s">
        <v>671</v>
      </c>
      <c r="D795" s="14" t="str">
        <f t="shared" si="11"/>
        <v>Error?</v>
      </c>
    </row>
    <row r="796" spans="1:4" x14ac:dyDescent="0.2">
      <c r="A796" s="55">
        <v>735</v>
      </c>
      <c r="B796" s="1232">
        <f>'Expenditures 15-22'!D59</f>
        <v>22697</v>
      </c>
      <c r="D796" s="14" t="str">
        <f t="shared" si="11"/>
        <v>Error?</v>
      </c>
    </row>
    <row r="797" spans="1:4" x14ac:dyDescent="0.2">
      <c r="A797" s="55">
        <v>736</v>
      </c>
      <c r="B797" s="1232">
        <f>'Expenditures 15-22'!D60</f>
        <v>29371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10139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62207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70008</v>
      </c>
      <c r="D812" s="14" t="str">
        <f t="shared" si="11"/>
        <v>Error?</v>
      </c>
    </row>
    <row r="813" spans="1:4" x14ac:dyDescent="0.2">
      <c r="A813" s="55">
        <v>752</v>
      </c>
      <c r="B813" s="1232">
        <f>'Expenditures 15-22'!D74</f>
        <v>515088</v>
      </c>
      <c r="C813" s="14" t="s">
        <v>671</v>
      </c>
      <c r="D813" s="14" t="str">
        <f t="shared" si="11"/>
        <v>Error?</v>
      </c>
    </row>
    <row r="814" spans="1:4" x14ac:dyDescent="0.2">
      <c r="A814" s="55">
        <v>753</v>
      </c>
      <c r="B814" s="1232">
        <f>'Expenditures 15-22'!D75</f>
        <v>2000</v>
      </c>
      <c r="D814" s="14" t="str">
        <f t="shared" si="11"/>
        <v>Error?</v>
      </c>
    </row>
    <row r="815" spans="1:4" x14ac:dyDescent="0.2">
      <c r="A815" s="55">
        <v>754</v>
      </c>
      <c r="B815" s="1232">
        <f>'Expenditures 15-22'!D114</f>
        <v>1463068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5006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49449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55611</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633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37</v>
      </c>
      <c r="D842" s="14" t="str">
        <f t="shared" si="12"/>
        <v>Error?</v>
      </c>
    </row>
    <row r="843" spans="1:4" x14ac:dyDescent="0.2">
      <c r="A843" s="55">
        <v>782</v>
      </c>
      <c r="B843" s="1232">
        <f>'Expenditures 15-22'!E42</f>
        <v>670</v>
      </c>
      <c r="C843" s="14" t="s">
        <v>671</v>
      </c>
      <c r="D843" s="14" t="str">
        <f t="shared" si="12"/>
        <v>Error?</v>
      </c>
    </row>
    <row r="844" spans="1:4" x14ac:dyDescent="0.2">
      <c r="A844" s="55">
        <v>783</v>
      </c>
      <c r="B844" s="1232">
        <f>'Expenditures 15-22'!E44</f>
        <v>5269</v>
      </c>
      <c r="D844" s="14" t="str">
        <f t="shared" si="12"/>
        <v>Error?</v>
      </c>
    </row>
    <row r="845" spans="1:4" x14ac:dyDescent="0.2">
      <c r="A845" s="55">
        <v>784</v>
      </c>
      <c r="B845" s="1232">
        <f>'Expenditures 15-22'!E45</f>
        <v>66261</v>
      </c>
      <c r="D845" s="14" t="str">
        <f t="shared" si="12"/>
        <v>Error?</v>
      </c>
    </row>
    <row r="846" spans="1:4" x14ac:dyDescent="0.2">
      <c r="A846" s="55">
        <v>785</v>
      </c>
      <c r="B846" s="1232">
        <f>'Expenditures 15-22'!E46</f>
        <v>23927</v>
      </c>
      <c r="D846" s="14" t="str">
        <f t="shared" si="12"/>
        <v>Error?</v>
      </c>
    </row>
    <row r="847" spans="1:4" x14ac:dyDescent="0.2">
      <c r="A847" s="55">
        <v>786</v>
      </c>
      <c r="B847" s="1232">
        <f>'Expenditures 15-22'!E47</f>
        <v>95457</v>
      </c>
      <c r="C847" s="14" t="s">
        <v>671</v>
      </c>
      <c r="D847" s="14" t="str">
        <f t="shared" si="12"/>
        <v>Error?</v>
      </c>
    </row>
    <row r="848" spans="1:4" x14ac:dyDescent="0.2">
      <c r="A848" s="55">
        <v>787</v>
      </c>
      <c r="B848" s="1232">
        <f>'Expenditures 15-22'!E49</f>
        <v>201050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201050</v>
      </c>
      <c r="C850" s="14" t="s">
        <v>671</v>
      </c>
      <c r="D850" s="14" t="str">
        <f t="shared" si="12"/>
        <v>Error?</v>
      </c>
    </row>
    <row r="851" spans="1:4" x14ac:dyDescent="0.2">
      <c r="A851" s="55">
        <v>790</v>
      </c>
      <c r="B851" s="1232">
        <f>'Expenditures 15-22'!E55</f>
        <v>4663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4663</v>
      </c>
      <c r="C853" s="14" t="s">
        <v>671</v>
      </c>
      <c r="D853" s="14" t="str">
        <f t="shared" si="12"/>
        <v>Error?</v>
      </c>
    </row>
    <row r="854" spans="1:4" x14ac:dyDescent="0.2">
      <c r="A854" s="55">
        <v>793</v>
      </c>
      <c r="B854" s="1232">
        <f>'Expenditures 15-22'!E59</f>
        <v>3169</v>
      </c>
      <c r="D854" s="14" t="str">
        <f t="shared" si="12"/>
        <v>Error?</v>
      </c>
    </row>
    <row r="855" spans="1:4" x14ac:dyDescent="0.2">
      <c r="A855" s="55">
        <v>794</v>
      </c>
      <c r="B855" s="1232">
        <f>'Expenditures 15-22'!E60</f>
        <v>5797</v>
      </c>
      <c r="D855" s="14" t="str">
        <f t="shared" si="12"/>
        <v>Error?</v>
      </c>
    </row>
    <row r="856" spans="1:4" x14ac:dyDescent="0.2">
      <c r="A856" s="55">
        <v>795</v>
      </c>
      <c r="B856" s="1232">
        <f>'Expenditures 15-22'!E61</f>
        <v>5767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15487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317327</v>
      </c>
      <c r="C871" s="14" t="s">
        <v>671</v>
      </c>
      <c r="D871" s="14" t="str">
        <f t="shared" si="12"/>
        <v>Error?</v>
      </c>
    </row>
    <row r="872" spans="1:4" x14ac:dyDescent="0.2">
      <c r="A872" s="55">
        <v>811</v>
      </c>
      <c r="B872" s="1232">
        <f>'Expenditures 15-22'!E75</f>
        <v>3543</v>
      </c>
      <c r="D872" s="14" t="str">
        <f t="shared" si="12"/>
        <v>Error?</v>
      </c>
    </row>
    <row r="873" spans="1:4" x14ac:dyDescent="0.2">
      <c r="A873" s="55">
        <v>812</v>
      </c>
      <c r="B873" s="1232">
        <f>'Expenditures 15-22'!E114</f>
        <v>2466590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135301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197821</v>
      </c>
      <c r="D891" s="14" t="str">
        <f t="shared" si="12"/>
        <v>Error?</v>
      </c>
    </row>
    <row r="892" spans="1:4" x14ac:dyDescent="0.2">
      <c r="A892" s="55">
        <v>831</v>
      </c>
      <c r="B892" s="1232">
        <f>'Expenditures 15-22'!F14</f>
        <v>51939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444866</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1577</v>
      </c>
      <c r="D896" s="14" t="str">
        <f t="shared" si="13"/>
        <v>Error?</v>
      </c>
    </row>
    <row r="897" spans="1:4" x14ac:dyDescent="0.2">
      <c r="A897" s="55">
        <v>836</v>
      </c>
      <c r="B897" s="1232">
        <f>'Expenditures 15-22'!F38</f>
        <v>3901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1102</v>
      </c>
      <c r="D900" s="14" t="str">
        <f t="shared" si="13"/>
        <v>Error?</v>
      </c>
    </row>
    <row r="901" spans="1:4" x14ac:dyDescent="0.2">
      <c r="A901" s="55">
        <v>840</v>
      </c>
      <c r="B901" s="1232">
        <f>'Expenditures 15-22'!F42</f>
        <v>6580</v>
      </c>
      <c r="C901" s="14" t="s">
        <v>671</v>
      </c>
      <c r="D901" s="14" t="str">
        <f t="shared" si="13"/>
        <v>Error?</v>
      </c>
    </row>
    <row r="902" spans="1:4" x14ac:dyDescent="0.2">
      <c r="A902" s="55">
        <v>841</v>
      </c>
      <c r="B902" s="1232">
        <f>'Expenditures 15-22'!F44</f>
        <v>282</v>
      </c>
      <c r="D902" s="14" t="str">
        <f t="shared" si="13"/>
        <v>Error?</v>
      </c>
    </row>
    <row r="903" spans="1:4" x14ac:dyDescent="0.2">
      <c r="A903" s="55">
        <v>842</v>
      </c>
      <c r="B903" s="1232">
        <f>'Expenditures 15-22'!F45</f>
        <v>128735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129017</v>
      </c>
      <c r="C905" s="14" t="s">
        <v>671</v>
      </c>
      <c r="D905" s="14" t="str">
        <f t="shared" si="13"/>
        <v>Error?</v>
      </c>
    </row>
    <row r="906" spans="1:4" x14ac:dyDescent="0.2">
      <c r="A906" s="55">
        <v>845</v>
      </c>
      <c r="B906" s="1232">
        <f>'Expenditures 15-22'!F49</f>
        <v>18915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18915</v>
      </c>
      <c r="C908" s="14" t="s">
        <v>671</v>
      </c>
      <c r="D908" s="14" t="str">
        <f t="shared" si="13"/>
        <v>Error?</v>
      </c>
    </row>
    <row r="909" spans="1:4" x14ac:dyDescent="0.2">
      <c r="A909" s="55">
        <v>848</v>
      </c>
      <c r="B909" s="1232">
        <f>'Expenditures 15-22'!F55</f>
        <v>5007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5007</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17771</v>
      </c>
      <c r="D913" s="14" t="str">
        <f t="shared" si="13"/>
        <v>Error?</v>
      </c>
    </row>
    <row r="914" spans="1:4" x14ac:dyDescent="0.2">
      <c r="A914" s="55">
        <v>853</v>
      </c>
      <c r="B914" s="1232">
        <f>'Expenditures 15-22'!F61</f>
        <v>335347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381759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734877</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894396</v>
      </c>
      <c r="C929" s="14" t="s">
        <v>671</v>
      </c>
      <c r="D929" s="14" t="str">
        <f t="shared" si="13"/>
        <v>Error?</v>
      </c>
    </row>
    <row r="930" spans="1:4" x14ac:dyDescent="0.2">
      <c r="A930" s="55">
        <v>869</v>
      </c>
      <c r="B930" s="1232">
        <f>'Expenditures 15-22'!F75</f>
        <v>370</v>
      </c>
      <c r="D930" s="14" t="str">
        <f t="shared" si="13"/>
        <v>Error?</v>
      </c>
    </row>
    <row r="931" spans="1:4" x14ac:dyDescent="0.2">
      <c r="A931" s="55">
        <v>870</v>
      </c>
      <c r="B931" s="1232">
        <f>'Expenditures 15-22'!F114</f>
        <v>1339632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1199</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7719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64563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64563</v>
      </c>
      <c r="C963" s="14" t="s">
        <v>671</v>
      </c>
      <c r="D963" s="14" t="str">
        <f t="shared" si="14"/>
        <v>Error?</v>
      </c>
    </row>
    <row r="964" spans="1:4" x14ac:dyDescent="0.2">
      <c r="A964" s="55">
        <v>903</v>
      </c>
      <c r="B964" s="1232">
        <f>'Expenditures 15-22'!G49</f>
        <v>15475</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15475</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80038</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87757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1703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13369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398118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10619</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10619</v>
      </c>
      <c r="C1021" s="14" t="s">
        <v>671</v>
      </c>
      <c r="D1021" s="14" t="str">
        <f t="shared" si="14"/>
        <v>Error?</v>
      </c>
    </row>
    <row r="1022" spans="1:4" x14ac:dyDescent="0.2">
      <c r="A1022" s="55">
        <v>961</v>
      </c>
      <c r="B1022" s="1232">
        <f>'Expenditures 15-22'!H49</f>
        <v>36597</v>
      </c>
      <c r="D1022" s="14" t="str">
        <f t="shared" si="14"/>
        <v>Error?</v>
      </c>
    </row>
    <row r="1023" spans="1:4" x14ac:dyDescent="0.2">
      <c r="A1023" s="55">
        <v>962</v>
      </c>
      <c r="B1023" s="1232">
        <f>'Expenditures 15-22'!H50</f>
        <v>2467</v>
      </c>
      <c r="D1023" s="14" t="str">
        <f t="shared" ref="D1023:D1086" si="15">IF(ISBLANK(B1023),"OK",IF(A1023-B1023=0,"OK","Error?"))</f>
        <v>Error?</v>
      </c>
    </row>
    <row r="1024" spans="1:4" x14ac:dyDescent="0.2">
      <c r="A1024" s="55">
        <v>963</v>
      </c>
      <c r="B1024" s="1232">
        <f>'Expenditures 15-22'!H53</f>
        <v>39064</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4657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4657</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54340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204042</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656500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4399057</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258740</v>
      </c>
      <c r="C1105" s="14" t="s">
        <v>671</v>
      </c>
      <c r="D1105" s="14" t="str">
        <f t="shared" si="16"/>
        <v>Error?</v>
      </c>
    </row>
    <row r="1106" spans="1:4" x14ac:dyDescent="0.2">
      <c r="A1106" s="55">
        <v>1045</v>
      </c>
      <c r="B1106" s="1232">
        <f>'Expenditures 15-22'!K14</f>
        <v>420335</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5743872</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130149</v>
      </c>
      <c r="C1110" s="14" t="s">
        <v>671</v>
      </c>
      <c r="D1110" s="14" t="str">
        <f t="shared" si="16"/>
        <v>Error?</v>
      </c>
    </row>
    <row r="1111" spans="1:4" x14ac:dyDescent="0.2">
      <c r="A1111" s="55">
        <v>1050</v>
      </c>
      <c r="B1111" s="1232">
        <f>'Expenditures 15-22'!K38</f>
        <v>83156</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4659</v>
      </c>
      <c r="C1114" s="14" t="s">
        <v>671</v>
      </c>
      <c r="D1114" s="14" t="str">
        <f t="shared" si="16"/>
        <v>Error?</v>
      </c>
    </row>
    <row r="1115" spans="1:4" x14ac:dyDescent="0.2">
      <c r="A1115" s="55">
        <v>1054</v>
      </c>
      <c r="B1115" s="1232">
        <f>'Expenditures 15-22'!K42</f>
        <v>217964</v>
      </c>
      <c r="C1115" s="14" t="s">
        <v>671</v>
      </c>
      <c r="D1115" s="14" t="str">
        <f t="shared" si="16"/>
        <v>Error?</v>
      </c>
    </row>
    <row r="1116" spans="1:4" x14ac:dyDescent="0.2">
      <c r="A1116" s="55">
        <v>1055</v>
      </c>
      <c r="B1116" s="1232">
        <f>'Expenditures 15-22'!K44</f>
        <v>183626</v>
      </c>
      <c r="C1116" s="14" t="s">
        <v>671</v>
      </c>
      <c r="D1116" s="14" t="str">
        <f t="shared" si="16"/>
        <v>Error?</v>
      </c>
    </row>
    <row r="1117" spans="1:4" x14ac:dyDescent="0.2">
      <c r="A1117" s="55">
        <v>1056</v>
      </c>
      <c r="B1117" s="1232">
        <f>'Expenditures 15-22'!K45</f>
        <v>629799</v>
      </c>
      <c r="C1117" s="14" t="s">
        <v>671</v>
      </c>
      <c r="D1117" s="14" t="str">
        <f t="shared" si="16"/>
        <v>Error?</v>
      </c>
    </row>
    <row r="1118" spans="1:4" x14ac:dyDescent="0.2">
      <c r="A1118" s="55">
        <v>1057</v>
      </c>
      <c r="B1118" s="1232">
        <f>'Expenditures 15-22'!K46</f>
        <v>23927</v>
      </c>
      <c r="C1118" s="14" t="s">
        <v>671</v>
      </c>
      <c r="D1118" s="14" t="str">
        <f t="shared" si="16"/>
        <v>Error?</v>
      </c>
    </row>
    <row r="1119" spans="1:4" x14ac:dyDescent="0.2">
      <c r="A1119" s="55">
        <v>1058</v>
      </c>
      <c r="B1119" s="1232">
        <f>'Expenditures 15-22'!K47</f>
        <v>837352</v>
      </c>
      <c r="C1119" s="14" t="s">
        <v>671</v>
      </c>
      <c r="D1119" s="14" t="str">
        <f t="shared" si="16"/>
        <v>Error?</v>
      </c>
    </row>
    <row r="1120" spans="1:4" x14ac:dyDescent="0.2">
      <c r="A1120" s="55">
        <v>1059</v>
      </c>
      <c r="B1120" s="1232">
        <f>'Expenditures 15-22'!K49</f>
        <v>284932</v>
      </c>
      <c r="C1120" s="14" t="s">
        <v>671</v>
      </c>
      <c r="D1120" s="14" t="str">
        <f t="shared" si="16"/>
        <v>Error?</v>
      </c>
    </row>
    <row r="1121" spans="1:4" x14ac:dyDescent="0.2">
      <c r="A1121" s="55">
        <v>1060</v>
      </c>
      <c r="B1121" s="1232">
        <f>'Expenditures 15-22'!K50</f>
        <v>135113</v>
      </c>
      <c r="C1121" s="14" t="s">
        <v>671</v>
      </c>
      <c r="D1121" s="14" t="str">
        <f t="shared" si="16"/>
        <v>Error?</v>
      </c>
    </row>
    <row r="1122" spans="1:4" x14ac:dyDescent="0.2">
      <c r="A1122" s="55">
        <v>1061</v>
      </c>
      <c r="B1122" s="1232">
        <f>'Expenditures 15-22'!K53</f>
        <v>420045</v>
      </c>
      <c r="C1122" s="14" t="s">
        <v>671</v>
      </c>
      <c r="D1122" s="14" t="str">
        <f t="shared" si="16"/>
        <v>Error?</v>
      </c>
    </row>
    <row r="1123" spans="1:4" x14ac:dyDescent="0.2">
      <c r="A1123" s="55">
        <v>1062</v>
      </c>
      <c r="B1123" s="1232">
        <f>'Expenditures 15-22'!K55</f>
        <v>905717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905717</v>
      </c>
      <c r="C1125" s="14" t="s">
        <v>671</v>
      </c>
      <c r="D1125" s="14" t="str">
        <f t="shared" si="16"/>
        <v>Error?</v>
      </c>
    </row>
    <row r="1126" spans="1:4" x14ac:dyDescent="0.2">
      <c r="A1126" s="55">
        <v>1065</v>
      </c>
      <c r="B1126" s="1232">
        <f>'Expenditures 15-22'!K59</f>
        <v>133326</v>
      </c>
      <c r="C1126" s="14" t="s">
        <v>671</v>
      </c>
      <c r="D1126" s="14" t="str">
        <f t="shared" si="16"/>
        <v>Error?</v>
      </c>
    </row>
    <row r="1127" spans="1:4" x14ac:dyDescent="0.2">
      <c r="A1127" s="55">
        <v>1066</v>
      </c>
      <c r="B1127" s="1232">
        <f>'Expenditures 15-22'!K60</f>
        <v>217782</v>
      </c>
      <c r="C1127" s="14" t="s">
        <v>671</v>
      </c>
      <c r="D1127" s="14" t="str">
        <f t="shared" si="16"/>
        <v>Error?</v>
      </c>
    </row>
    <row r="1128" spans="1:4" x14ac:dyDescent="0.2">
      <c r="A1128" s="55">
        <v>1067</v>
      </c>
      <c r="B1128" s="1232">
        <f>'Expenditures 15-22'!K61</f>
        <v>341114</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647979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1340201</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70008</v>
      </c>
      <c r="C1142" s="14" t="s">
        <v>671</v>
      </c>
      <c r="D1142" s="14" t="str">
        <f t="shared" si="16"/>
        <v>Error?</v>
      </c>
    </row>
    <row r="1143" spans="1:4" x14ac:dyDescent="0.2">
      <c r="A1143" s="55">
        <v>1082</v>
      </c>
      <c r="B1143" s="1232">
        <f>'Expenditures 15-22'!K74</f>
        <v>3791287</v>
      </c>
      <c r="C1143" s="14" t="s">
        <v>671</v>
      </c>
      <c r="D1143" s="14" t="str">
        <f t="shared" si="16"/>
        <v>Error?</v>
      </c>
    </row>
    <row r="1144" spans="1:4" x14ac:dyDescent="0.2">
      <c r="A1144" s="55">
        <v>1083</v>
      </c>
      <c r="B1144" s="1232">
        <f>'Expenditures 15-22'!K75</f>
        <v>16636</v>
      </c>
      <c r="C1144" s="14" t="s">
        <v>671</v>
      </c>
      <c r="D1144" s="14" t="str">
        <f t="shared" si="16"/>
        <v>Error?</v>
      </c>
    </row>
    <row r="1145" spans="1:4" x14ac:dyDescent="0.2">
      <c r="A1145" s="55">
        <v>1084</v>
      </c>
      <c r="B1145" s="1232">
        <f>'Expenditures 15-22'!K102</f>
        <v>2294151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11845946</v>
      </c>
      <c r="C1152" s="14" t="s">
        <v>671</v>
      </c>
      <c r="D1152" s="14" t="str">
        <f t="shared" si="17"/>
        <v>Error?</v>
      </c>
    </row>
    <row r="1153" spans="1:4" x14ac:dyDescent="0.2">
      <c r="A1153" s="55">
        <v>1092</v>
      </c>
      <c r="B1153" s="1232">
        <f>'Expenditures 15-22'!K115</f>
        <v>-987636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746497</v>
      </c>
      <c r="D1221" s="14" t="str">
        <f t="shared" si="18"/>
        <v>Error?</v>
      </c>
    </row>
    <row r="1222" spans="1:4" x14ac:dyDescent="0.2">
      <c r="A1222" s="83">
        <v>1161</v>
      </c>
      <c r="D1222" s="14" t="str">
        <f t="shared" si="18"/>
        <v>OK</v>
      </c>
    </row>
    <row r="1223" spans="1:4" x14ac:dyDescent="0.2">
      <c r="A1223" s="55">
        <v>1162</v>
      </c>
      <c r="B1223" s="1232">
        <f>'Expenditures 15-22'!C127</f>
        <v>746497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746497</v>
      </c>
      <c r="C1225" s="14" t="s">
        <v>671</v>
      </c>
      <c r="D1225" s="14" t="str">
        <f t="shared" si="18"/>
        <v>Error?</v>
      </c>
    </row>
    <row r="1226" spans="1:4" x14ac:dyDescent="0.2">
      <c r="A1226" s="55">
        <v>1165</v>
      </c>
      <c r="B1226" s="1232">
        <f>'Expenditures 15-22'!C150</f>
        <v>746497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149888</v>
      </c>
      <c r="D1229" s="14" t="str">
        <f t="shared" si="18"/>
        <v>Error?</v>
      </c>
    </row>
    <row r="1230" spans="1:4" x14ac:dyDescent="0.2">
      <c r="A1230" s="83">
        <v>1169</v>
      </c>
      <c r="D1230" s="14" t="str">
        <f t="shared" si="18"/>
        <v>OK</v>
      </c>
    </row>
    <row r="1231" spans="1:4" x14ac:dyDescent="0.2">
      <c r="A1231" s="55">
        <v>1170</v>
      </c>
      <c r="B1231" s="1232">
        <f>'Expenditures 15-22'!D127</f>
        <v>149888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149888</v>
      </c>
      <c r="C1233" s="14" t="s">
        <v>671</v>
      </c>
      <c r="D1233" s="14" t="str">
        <f t="shared" si="18"/>
        <v>Error?</v>
      </c>
    </row>
    <row r="1234" spans="1:4" x14ac:dyDescent="0.2">
      <c r="A1234" s="55">
        <v>1173</v>
      </c>
      <c r="B1234" s="1232">
        <f>'Expenditures 15-22'!D150</f>
        <v>149888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45232</v>
      </c>
      <c r="D1236" s="14" t="str">
        <f t="shared" si="18"/>
        <v>Error?</v>
      </c>
    </row>
    <row r="1237" spans="1:4" x14ac:dyDescent="0.2">
      <c r="A1237" s="55">
        <v>1176</v>
      </c>
      <c r="B1237" s="1232">
        <f>'Expenditures 15-22'!E124</f>
        <v>430153</v>
      </c>
      <c r="D1237" s="14" t="str">
        <f t="shared" si="18"/>
        <v>Error?</v>
      </c>
    </row>
    <row r="1238" spans="1:4" x14ac:dyDescent="0.2">
      <c r="A1238" s="83">
        <v>1177</v>
      </c>
      <c r="D1238" s="14" t="str">
        <f t="shared" si="18"/>
        <v>OK</v>
      </c>
    </row>
    <row r="1239" spans="1:4" x14ac:dyDescent="0.2">
      <c r="A1239" s="55">
        <v>1178</v>
      </c>
      <c r="B1239" s="1232">
        <f>'Expenditures 15-22'!E127</f>
        <v>475385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475385</v>
      </c>
      <c r="C1241" s="14" t="s">
        <v>671</v>
      </c>
      <c r="D1241" s="14" t="str">
        <f t="shared" si="18"/>
        <v>Error?</v>
      </c>
    </row>
    <row r="1242" spans="1:4" x14ac:dyDescent="0.2">
      <c r="A1242" s="55">
        <v>1181</v>
      </c>
      <c r="B1242" s="1232">
        <f>'Expenditures 15-22'!E150</f>
        <v>475385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206075</v>
      </c>
      <c r="D1245" s="14" t="str">
        <f t="shared" si="18"/>
        <v>Error?</v>
      </c>
    </row>
    <row r="1246" spans="1:4" x14ac:dyDescent="0.2">
      <c r="A1246" s="83">
        <v>1185</v>
      </c>
      <c r="D1246" s="14" t="str">
        <f t="shared" si="18"/>
        <v>OK</v>
      </c>
    </row>
    <row r="1247" spans="1:4" x14ac:dyDescent="0.2">
      <c r="A1247" s="55">
        <v>1186</v>
      </c>
      <c r="B1247" s="1232">
        <f>'Expenditures 15-22'!F127</f>
        <v>206075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206075</v>
      </c>
      <c r="C1249" s="14" t="s">
        <v>671</v>
      </c>
      <c r="D1249" s="14" t="str">
        <f t="shared" si="18"/>
        <v>Error?</v>
      </c>
    </row>
    <row r="1250" spans="1:4" x14ac:dyDescent="0.2">
      <c r="A1250" s="55">
        <v>1189</v>
      </c>
      <c r="B1250" s="1232">
        <f>'Expenditures 15-22'!F150</f>
        <v>206075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320177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320177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320177</v>
      </c>
      <c r="C1258" s="14" t="s">
        <v>671</v>
      </c>
      <c r="D1258" s="14" t="str">
        <f t="shared" si="18"/>
        <v>Error?</v>
      </c>
    </row>
    <row r="1259" spans="1:4" x14ac:dyDescent="0.2">
      <c r="A1259" s="55">
        <v>1198</v>
      </c>
      <c r="B1259" s="1232">
        <f>'Expenditures 15-22'!G150</f>
        <v>320177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45232</v>
      </c>
      <c r="C1275" s="14" t="s">
        <v>671</v>
      </c>
      <c r="D1275" s="14" t="str">
        <f t="shared" si="18"/>
        <v>Error?</v>
      </c>
    </row>
    <row r="1276" spans="1:4" x14ac:dyDescent="0.2">
      <c r="A1276" s="55">
        <v>1215</v>
      </c>
      <c r="B1276" s="1232">
        <f>'Expenditures 15-22'!K124</f>
        <v>1852790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1898022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1898022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1898022</v>
      </c>
      <c r="C1288" s="14" t="s">
        <v>671</v>
      </c>
      <c r="D1288" s="14" t="str">
        <f t="shared" si="19"/>
        <v>Error?</v>
      </c>
    </row>
    <row r="1289" spans="1:4" x14ac:dyDescent="0.2">
      <c r="A1289" s="55">
        <v>1228</v>
      </c>
      <c r="B1289" s="1232">
        <f>'Expenditures 15-22'!K151</f>
        <v>-524447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1740443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690776</v>
      </c>
      <c r="D1315" s="14" t="str">
        <f t="shared" si="19"/>
        <v>Error?</v>
      </c>
    </row>
    <row r="1316" spans="1:4" x14ac:dyDescent="0.2">
      <c r="A1316" s="55">
        <v>1255</v>
      </c>
      <c r="B1316" s="1232">
        <f>'Expenditures 15-22'!H165</f>
        <v>4175</v>
      </c>
      <c r="D1316" s="14" t="str">
        <f t="shared" si="19"/>
        <v>Error?</v>
      </c>
    </row>
    <row r="1317" spans="1:4" x14ac:dyDescent="0.2">
      <c r="A1317" s="55">
        <v>1256</v>
      </c>
      <c r="B1317" s="1232">
        <f>'Expenditures 15-22'!H166</f>
        <v>2435394</v>
      </c>
      <c r="C1317" s="14" t="s">
        <v>671</v>
      </c>
      <c r="D1317" s="14" t="str">
        <f t="shared" si="19"/>
        <v>Error?</v>
      </c>
    </row>
    <row r="1318" spans="1:4" x14ac:dyDescent="0.2">
      <c r="A1318" s="55">
        <v>1257</v>
      </c>
      <c r="B1318" s="1232">
        <f>'Expenditures 15-22'!H168</f>
        <v>2435394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1740443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690776</v>
      </c>
      <c r="C1329" s="14" t="s">
        <v>671</v>
      </c>
      <c r="D1329" s="14" t="str">
        <f t="shared" si="19"/>
        <v>Error?</v>
      </c>
    </row>
    <row r="1330" spans="1:4" x14ac:dyDescent="0.2">
      <c r="A1330" s="55">
        <v>1269</v>
      </c>
      <c r="B1330" s="1232">
        <f>'Expenditures 15-22'!K165</f>
        <v>4175</v>
      </c>
      <c r="C1330" s="14" t="s">
        <v>671</v>
      </c>
      <c r="D1330" s="14" t="str">
        <f t="shared" si="19"/>
        <v>Error?</v>
      </c>
    </row>
    <row r="1331" spans="1:4" x14ac:dyDescent="0.2">
      <c r="A1331" s="55">
        <v>1270</v>
      </c>
      <c r="B1331" s="1232">
        <f>'Expenditures 15-22'!K166</f>
        <v>2435394</v>
      </c>
      <c r="C1331" s="14" t="s">
        <v>671</v>
      </c>
      <c r="D1331" s="14" t="str">
        <f t="shared" si="19"/>
        <v>Error?</v>
      </c>
    </row>
    <row r="1332" spans="1:4" x14ac:dyDescent="0.2">
      <c r="A1332" s="55">
        <v>1271</v>
      </c>
      <c r="B1332" s="1232">
        <f>'Expenditures 15-22'!K168</f>
        <v>2435394</v>
      </c>
      <c r="C1332" s="14" t="s">
        <v>671</v>
      </c>
      <c r="D1332" s="14" t="str">
        <f t="shared" si="19"/>
        <v>Error?</v>
      </c>
    </row>
    <row r="1333" spans="1:4" x14ac:dyDescent="0.2">
      <c r="A1333" s="55">
        <v>1272</v>
      </c>
      <c r="B1333" s="1232">
        <f>'Expenditures 15-22'!K169</f>
        <v>-21924</v>
      </c>
      <c r="C1333" s="14" t="s">
        <v>671</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671</v>
      </c>
      <c r="D1339" s="14" t="str">
        <f t="shared" si="19"/>
        <v>Error?</v>
      </c>
    </row>
    <row r="1340" spans="1:4" x14ac:dyDescent="0.2">
      <c r="A1340" s="55">
        <v>1279</v>
      </c>
      <c r="B1340" s="1232">
        <f>'Expenditures 15-22'!C204</f>
        <v>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1290969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1290969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1290969</v>
      </c>
      <c r="C1353" s="14" t="s">
        <v>671</v>
      </c>
      <c r="D1353" s="14" t="str">
        <f t="shared" si="20"/>
        <v>Error?</v>
      </c>
    </row>
    <row r="1354" spans="1:4" x14ac:dyDescent="0.2">
      <c r="A1354" s="55">
        <v>1293</v>
      </c>
      <c r="B1354" s="1232">
        <f>'Expenditures 15-22'!F176</f>
        <v>69773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69773</v>
      </c>
      <c r="C1358" s="14" t="s">
        <v>671</v>
      </c>
      <c r="D1358" s="14" t="str">
        <f t="shared" si="20"/>
        <v>Error?</v>
      </c>
    </row>
    <row r="1359" spans="1:4" x14ac:dyDescent="0.2">
      <c r="A1359" s="55">
        <v>1298</v>
      </c>
      <c r="B1359" s="1232">
        <f>'Expenditures 15-22'!F204</f>
        <v>69773</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1360742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1360742</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1360742</v>
      </c>
      <c r="C1388" s="14" t="s">
        <v>671</v>
      </c>
      <c r="D1388" s="14" t="str">
        <f t="shared" si="20"/>
        <v>Error?</v>
      </c>
    </row>
    <row r="1389" spans="1:4" x14ac:dyDescent="0.2">
      <c r="A1389" s="55">
        <v>1328</v>
      </c>
      <c r="B1389" s="1232">
        <f>'Expenditures 15-22'!K205</f>
        <v>-139695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668</v>
      </c>
      <c r="D1407" s="14" t="str">
        <f t="shared" ref="D1407:D1470" si="21">IF(ISBLANK(B1407),"OK",IF(A1407-B1407=0,"OK","Error?"))</f>
        <v>Error?</v>
      </c>
    </row>
    <row r="1408" spans="1:4" x14ac:dyDescent="0.2">
      <c r="A1408" s="55">
        <v>1347</v>
      </c>
      <c r="B1408" s="1232">
        <f>'Expenditures 15-22'!D217</f>
        <v>6843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60686</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4080</v>
      </c>
      <c r="D1412" s="14" t="str">
        <f t="shared" si="21"/>
        <v>Error?</v>
      </c>
    </row>
    <row r="1413" spans="1:4" x14ac:dyDescent="0.2">
      <c r="A1413" s="55">
        <v>1352</v>
      </c>
      <c r="B1413" s="1232">
        <f>'Expenditures 15-22'!D228</f>
        <v>13506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269</v>
      </c>
      <c r="D1416" s="14" t="str">
        <f t="shared" si="21"/>
        <v>Error?</v>
      </c>
    </row>
    <row r="1417" spans="1:4" x14ac:dyDescent="0.2">
      <c r="A1417" s="55">
        <v>1356</v>
      </c>
      <c r="B1417" s="1232">
        <f>'Expenditures 15-22'!D232</f>
        <v>17855</v>
      </c>
      <c r="C1417" s="14" t="s">
        <v>671</v>
      </c>
      <c r="D1417" s="14" t="str">
        <f t="shared" si="21"/>
        <v>Error?</v>
      </c>
    </row>
    <row r="1418" spans="1:4" x14ac:dyDescent="0.2">
      <c r="A1418" s="55">
        <v>1357</v>
      </c>
      <c r="B1418" s="1232">
        <f>'Expenditures 15-22'!D234</f>
        <v>2104</v>
      </c>
      <c r="D1418" s="14" t="str">
        <f t="shared" si="21"/>
        <v>Error?</v>
      </c>
    </row>
    <row r="1419" spans="1:4" x14ac:dyDescent="0.2">
      <c r="A1419" s="55">
        <v>1358</v>
      </c>
      <c r="B1419" s="1232">
        <f>'Expenditures 15-22'!D235</f>
        <v>51048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53152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1772</v>
      </c>
      <c r="D1423" s="14" t="str">
        <f t="shared" si="21"/>
        <v>Error?</v>
      </c>
    </row>
    <row r="1424" spans="1:4" x14ac:dyDescent="0.2">
      <c r="A1424" s="55">
        <v>1363</v>
      </c>
      <c r="B1424" s="1232">
        <f>'Expenditures 15-22'!D251</f>
        <v>1772</v>
      </c>
      <c r="C1424" s="14" t="s">
        <v>671</v>
      </c>
      <c r="D1424" s="14" t="str">
        <f t="shared" si="21"/>
        <v>Error?</v>
      </c>
    </row>
    <row r="1425" spans="1:4" x14ac:dyDescent="0.2">
      <c r="A1425" s="55">
        <v>1364</v>
      </c>
      <c r="B1425" s="1232">
        <f>'Expenditures 15-22'!D253</f>
        <v>52087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52087</v>
      </c>
      <c r="C1427" s="14" t="s">
        <v>671</v>
      </c>
      <c r="D1427" s="14" t="str">
        <f t="shared" si="21"/>
        <v>Error?</v>
      </c>
    </row>
    <row r="1428" spans="1:4" x14ac:dyDescent="0.2">
      <c r="A1428" s="55">
        <v>1367</v>
      </c>
      <c r="B1428" s="1232">
        <f>'Expenditures 15-22'!D257</f>
        <v>1719</v>
      </c>
      <c r="D1428" s="14" t="str">
        <f t="shared" si="21"/>
        <v>Error?</v>
      </c>
    </row>
    <row r="1429" spans="1:4" x14ac:dyDescent="0.2">
      <c r="A1429" s="55">
        <v>1368</v>
      </c>
      <c r="B1429" s="1232">
        <f>'Expenditures 15-22'!D258</f>
        <v>33663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162075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50215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247672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372538</v>
      </c>
      <c r="C1446" s="14" t="s">
        <v>671</v>
      </c>
      <c r="D1446" s="14" t="str">
        <f t="shared" si="21"/>
        <v>Error?</v>
      </c>
    </row>
    <row r="1447" spans="1:4" x14ac:dyDescent="0.2">
      <c r="A1447" s="55">
        <v>1386</v>
      </c>
      <c r="B1447" s="1232">
        <f>'Expenditures 15-22'!D274</f>
        <v>38</v>
      </c>
      <c r="D1447" s="14" t="str">
        <f t="shared" si="21"/>
        <v>Error?</v>
      </c>
    </row>
    <row r="1448" spans="1:4" x14ac:dyDescent="0.2">
      <c r="A1448" s="55">
        <v>1387</v>
      </c>
      <c r="B1448" s="1232">
        <f>'Expenditures 15-22'!D288</f>
        <v>433262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668</v>
      </c>
      <c r="C1471" s="14" t="s">
        <v>671</v>
      </c>
      <c r="D1471" s="14" t="str">
        <f t="shared" ref="D1471:D1534" si="22">IF(ISBLANK(B1471),"OK",IF(A1471-B1471=0,"OK","Error?"))</f>
        <v>Error?</v>
      </c>
    </row>
    <row r="1472" spans="1:4" x14ac:dyDescent="0.2">
      <c r="A1472" s="55">
        <v>1411</v>
      </c>
      <c r="B1472" s="1232">
        <f>'Expenditures 15-22'!K217</f>
        <v>6843</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60686</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4080</v>
      </c>
      <c r="C1476" s="14" t="s">
        <v>671</v>
      </c>
      <c r="D1476" s="14" t="str">
        <f t="shared" si="22"/>
        <v>Error?</v>
      </c>
    </row>
    <row r="1477" spans="1:4" x14ac:dyDescent="0.2">
      <c r="A1477" s="55">
        <v>1416</v>
      </c>
      <c r="B1477" s="1232">
        <f>'Expenditures 15-22'!K228</f>
        <v>13506</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269</v>
      </c>
      <c r="C1480" s="14" t="s">
        <v>671</v>
      </c>
      <c r="D1480" s="14" t="str">
        <f t="shared" si="22"/>
        <v>Error?</v>
      </c>
    </row>
    <row r="1481" spans="1:4" x14ac:dyDescent="0.2">
      <c r="A1481" s="55">
        <v>1420</v>
      </c>
      <c r="B1481" s="1232">
        <f>'Expenditures 15-22'!K232</f>
        <v>17855</v>
      </c>
      <c r="C1481" s="14" t="s">
        <v>671</v>
      </c>
      <c r="D1481" s="14" t="str">
        <f t="shared" si="22"/>
        <v>Error?</v>
      </c>
    </row>
    <row r="1482" spans="1:4" x14ac:dyDescent="0.2">
      <c r="A1482" s="55">
        <v>1421</v>
      </c>
      <c r="B1482" s="1232">
        <f>'Expenditures 15-22'!K234</f>
        <v>2104</v>
      </c>
      <c r="C1482" s="14" t="s">
        <v>671</v>
      </c>
      <c r="D1482" s="14" t="str">
        <f t="shared" si="22"/>
        <v>Error?</v>
      </c>
    </row>
    <row r="1483" spans="1:4" x14ac:dyDescent="0.2">
      <c r="A1483" s="55">
        <v>1422</v>
      </c>
      <c r="B1483" s="1232">
        <f>'Expenditures 15-22'!K235</f>
        <v>51048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53152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1772</v>
      </c>
      <c r="C1487" s="14" t="s">
        <v>671</v>
      </c>
      <c r="D1487" s="14" t="str">
        <f t="shared" si="22"/>
        <v>Error?</v>
      </c>
    </row>
    <row r="1488" spans="1:4" x14ac:dyDescent="0.2">
      <c r="A1488" s="55">
        <v>1427</v>
      </c>
      <c r="B1488" s="1232">
        <f>'Expenditures 15-22'!K251</f>
        <v>1772</v>
      </c>
      <c r="C1488" s="14" t="s">
        <v>671</v>
      </c>
      <c r="D1488" s="14" t="str">
        <f t="shared" si="22"/>
        <v>Error?</v>
      </c>
    </row>
    <row r="1489" spans="1:4" x14ac:dyDescent="0.2">
      <c r="A1489" s="55">
        <v>1428</v>
      </c>
      <c r="B1489" s="1232">
        <f>'Expenditures 15-22'!K253</f>
        <v>52087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52087</v>
      </c>
      <c r="C1491" s="14" t="s">
        <v>671</v>
      </c>
      <c r="D1491" s="14" t="str">
        <f t="shared" si="22"/>
        <v>Error?</v>
      </c>
    </row>
    <row r="1492" spans="1:4" x14ac:dyDescent="0.2">
      <c r="A1492" s="55">
        <v>1431</v>
      </c>
      <c r="B1492" s="1232">
        <f>'Expenditures 15-22'!K257</f>
        <v>1719</v>
      </c>
      <c r="C1492" s="14" t="s">
        <v>671</v>
      </c>
      <c r="D1492" s="14" t="str">
        <f t="shared" si="22"/>
        <v>Error?</v>
      </c>
    </row>
    <row r="1493" spans="1:4" x14ac:dyDescent="0.2">
      <c r="A1493" s="55">
        <v>1432</v>
      </c>
      <c r="B1493" s="1232">
        <f>'Expenditures 15-22'!K258</f>
        <v>33663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162075</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50215</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247672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372538</v>
      </c>
      <c r="C1510" s="14" t="s">
        <v>671</v>
      </c>
      <c r="D1510" s="14" t="str">
        <f t="shared" si="22"/>
        <v>Error?</v>
      </c>
    </row>
    <row r="1511" spans="1:4" x14ac:dyDescent="0.2">
      <c r="A1511" s="55">
        <v>1450</v>
      </c>
      <c r="B1511" s="1232">
        <f>'Expenditures 15-22'!K274</f>
        <v>38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433262</v>
      </c>
      <c r="C1517" s="14" t="s">
        <v>671</v>
      </c>
      <c r="D1517" s="14" t="str">
        <f t="shared" si="22"/>
        <v>Error?</v>
      </c>
    </row>
    <row r="1518" spans="1:4" x14ac:dyDescent="0.2">
      <c r="A1518" s="55">
        <v>1457</v>
      </c>
      <c r="B1518" s="1232">
        <f>'Expenditures 15-22'!K289</f>
        <v>76847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13527457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12542033</v>
      </c>
      <c r="C1630" s="14" t="s">
        <v>671</v>
      </c>
      <c r="D1630" s="14" t="str">
        <f t="shared" si="24"/>
        <v>Error?</v>
      </c>
    </row>
    <row r="1631" spans="1:4" x14ac:dyDescent="0.2">
      <c r="A1631" s="55">
        <v>1570</v>
      </c>
      <c r="B1631" s="1232">
        <f>'Acct Summary 7-8'!D79</f>
        <v>1468757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944310</v>
      </c>
      <c r="C1644" s="14" t="s">
        <v>671</v>
      </c>
      <c r="D1644" s="14" t="str">
        <f t="shared" si="24"/>
        <v>Error?</v>
      </c>
    </row>
    <row r="1645" spans="1:4" x14ac:dyDescent="0.2">
      <c r="A1645" s="55">
        <v>1584</v>
      </c>
      <c r="B1645" s="1232">
        <f>'Acct Summary 7-8'!E79</f>
        <v>1349036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1327112</v>
      </c>
      <c r="C1658" s="14" t="s">
        <v>671</v>
      </c>
      <c r="D1658" s="14" t="str">
        <f t="shared" si="24"/>
        <v>Error?</v>
      </c>
    </row>
    <row r="1659" spans="1:4" x14ac:dyDescent="0.2">
      <c r="A1659" s="55">
        <v>1598</v>
      </c>
      <c r="B1659" s="1232">
        <f>'Acct Summary 7-8'!F79</f>
        <v>1878511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1738816</v>
      </c>
      <c r="C1672" s="14" t="s">
        <v>671</v>
      </c>
      <c r="D1672" s="14" t="str">
        <f t="shared" si="25"/>
        <v>Error?</v>
      </c>
    </row>
    <row r="1673" spans="1:4" x14ac:dyDescent="0.2">
      <c r="A1673" s="55">
        <v>1612</v>
      </c>
      <c r="B1673" s="1232">
        <f>'Acct Summary 7-8'!G79</f>
        <v>705286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782133</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5382017</v>
      </c>
      <c r="C1744" s="14" t="s">
        <v>671</v>
      </c>
      <c r="D1744" s="14" t="str">
        <f t="shared" si="26"/>
        <v>Error?</v>
      </c>
    </row>
    <row r="1745" spans="1:5" x14ac:dyDescent="0.2">
      <c r="A1745" s="55">
        <v>1684</v>
      </c>
      <c r="B1745" s="1232">
        <f>'Tax Sched 24'!B5</f>
        <v>884525</v>
      </c>
      <c r="C1745" s="14" t="s">
        <v>671</v>
      </c>
      <c r="D1745" s="14" t="str">
        <f t="shared" si="26"/>
        <v>Error?</v>
      </c>
    </row>
    <row r="1746" spans="1:5" x14ac:dyDescent="0.2">
      <c r="A1746" s="55">
        <v>1685</v>
      </c>
      <c r="B1746" s="1232">
        <f>'Tax Sched 24'!B6</f>
        <v>2293515</v>
      </c>
      <c r="C1746" s="14" t="s">
        <v>671</v>
      </c>
      <c r="D1746" s="14" t="str">
        <f t="shared" si="26"/>
        <v>Error?</v>
      </c>
    </row>
    <row r="1747" spans="1:5" x14ac:dyDescent="0.2">
      <c r="A1747" s="55">
        <v>1686</v>
      </c>
      <c r="B1747" s="1232">
        <f>'Tax Sched 24'!B7</f>
        <v>348713</v>
      </c>
      <c r="C1747" s="14" t="s">
        <v>671</v>
      </c>
      <c r="D1747" s="14" t="str">
        <f t="shared" si="26"/>
        <v>Error?</v>
      </c>
    </row>
    <row r="1748" spans="1:5" x14ac:dyDescent="0.2">
      <c r="A1748" s="55">
        <v>1687</v>
      </c>
      <c r="B1748" s="1232">
        <f>'Tax Sched 24'!B8</f>
        <v>156621</v>
      </c>
      <c r="C1748" s="14" t="s">
        <v>671</v>
      </c>
      <c r="D1748" s="14" t="str">
        <f t="shared" si="26"/>
        <v>Error?</v>
      </c>
    </row>
    <row r="1749" spans="1:5" x14ac:dyDescent="0.2">
      <c r="A1749" s="55">
        <v>1688</v>
      </c>
      <c r="B1749" s="1232">
        <f>'Tax Sched 24'!B10</f>
        <v>36181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30986</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9375127</v>
      </c>
      <c r="C1759" s="14" t="s">
        <v>671</v>
      </c>
      <c r="D1759" s="14" t="str">
        <f t="shared" si="26"/>
        <v>Error?</v>
      </c>
    </row>
    <row r="1760" spans="1:5" x14ac:dyDescent="0.2">
      <c r="A1760" s="55">
        <v>1699</v>
      </c>
      <c r="B1760" s="1232">
        <f>'Tax Sched 24'!D4</f>
        <v>2501498</v>
      </c>
      <c r="C1760" s="14" t="s">
        <v>671</v>
      </c>
      <c r="D1760" s="14" t="str">
        <f t="shared" si="26"/>
        <v>Error?</v>
      </c>
    </row>
    <row r="1761" spans="1:5" x14ac:dyDescent="0.2">
      <c r="A1761" s="55">
        <v>1700</v>
      </c>
      <c r="B1761" s="1232">
        <f>'Tax Sched 24'!D5</f>
        <v>411132</v>
      </c>
      <c r="C1761" s="14" t="s">
        <v>671</v>
      </c>
      <c r="D1761" s="14" t="str">
        <f t="shared" si="26"/>
        <v>Error?</v>
      </c>
    </row>
    <row r="1762" spans="1:5" s="80" customFormat="1" x14ac:dyDescent="0.2">
      <c r="A1762" s="55">
        <v>1701</v>
      </c>
      <c r="B1762" s="1232">
        <f>'Tax Sched 24'!D6</f>
        <v>1093521</v>
      </c>
      <c r="C1762" s="14" t="s">
        <v>671</v>
      </c>
      <c r="D1762" s="14" t="str">
        <f t="shared" si="26"/>
        <v>Error?</v>
      </c>
      <c r="E1762" s="81"/>
    </row>
    <row r="1763" spans="1:5" x14ac:dyDescent="0.2">
      <c r="A1763" s="55">
        <v>1702</v>
      </c>
      <c r="B1763" s="1232">
        <f>'Tax Sched 24'!D7</f>
        <v>162083</v>
      </c>
      <c r="C1763" s="14" t="s">
        <v>671</v>
      </c>
      <c r="D1763" s="14" t="str">
        <f t="shared" si="26"/>
        <v>Error?</v>
      </c>
    </row>
    <row r="1764" spans="1:5" x14ac:dyDescent="0.2">
      <c r="A1764" s="55">
        <v>1703</v>
      </c>
      <c r="B1764" s="1232">
        <f>'Tax Sched 24'!D8</f>
        <v>72784</v>
      </c>
      <c r="C1764" s="14" t="s">
        <v>671</v>
      </c>
      <c r="D1764" s="14" t="str">
        <f t="shared" si="26"/>
        <v>Error?</v>
      </c>
    </row>
    <row r="1765" spans="1:5" x14ac:dyDescent="0.2">
      <c r="A1765" s="55">
        <v>1704</v>
      </c>
      <c r="B1765" s="1232">
        <f>'Tax Sched 24'!D10</f>
        <v>16794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14369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4384897</v>
      </c>
      <c r="C1775" s="14" t="s">
        <v>671</v>
      </c>
      <c r="D1775" s="14" t="str">
        <f t="shared" si="26"/>
        <v>Error?</v>
      </c>
    </row>
    <row r="1776" spans="1:5" x14ac:dyDescent="0.2">
      <c r="A1776" s="55">
        <v>1715</v>
      </c>
      <c r="B1776" s="1232">
        <f>'Tax Sched 24'!C4</f>
        <v>2880519</v>
      </c>
      <c r="D1776" s="14" t="str">
        <f t="shared" si="26"/>
        <v>Error?</v>
      </c>
    </row>
    <row r="1777" spans="1:4" x14ac:dyDescent="0.2">
      <c r="A1777" s="55">
        <v>1716</v>
      </c>
      <c r="B1777" s="1232">
        <f>'Tax Sched 24'!C5</f>
        <v>473393</v>
      </c>
      <c r="D1777" s="14" t="str">
        <f t="shared" si="26"/>
        <v>Error?</v>
      </c>
    </row>
    <row r="1778" spans="1:4" x14ac:dyDescent="0.2">
      <c r="A1778" s="55">
        <v>1717</v>
      </c>
      <c r="B1778" s="1232">
        <f>'Tax Sched 24'!C6</f>
        <v>1199994</v>
      </c>
      <c r="D1778" s="14" t="str">
        <f t="shared" si="26"/>
        <v>Error?</v>
      </c>
    </row>
    <row r="1779" spans="1:4" x14ac:dyDescent="0.2">
      <c r="A1779" s="55">
        <v>1718</v>
      </c>
      <c r="B1779" s="1232">
        <f>'Tax Sched 24'!C7</f>
        <v>186630</v>
      </c>
      <c r="D1779" s="14" t="str">
        <f t="shared" si="26"/>
        <v>Error?</v>
      </c>
    </row>
    <row r="1780" spans="1:4" x14ac:dyDescent="0.2">
      <c r="A1780" s="55">
        <v>1719</v>
      </c>
      <c r="B1780" s="1232">
        <f>'Tax Sched 24'!C8</f>
        <v>83837</v>
      </c>
      <c r="D1780" s="14" t="str">
        <f t="shared" si="26"/>
        <v>Error?</v>
      </c>
    </row>
    <row r="1781" spans="1:4" x14ac:dyDescent="0.2">
      <c r="A1781" s="55">
        <v>1720</v>
      </c>
      <c r="B1781" s="1232">
        <f>'Tax Sched 24'!C10</f>
        <v>19387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16617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4990230</v>
      </c>
      <c r="C1791" s="14" t="s">
        <v>671</v>
      </c>
      <c r="D1791" s="14" t="str">
        <f t="shared" ref="D1791:D1854" si="27">IF(ISBLANK(B1791),"OK",IF(A1791-B1791=0,"OK","Error?"))</f>
        <v>Error?</v>
      </c>
    </row>
    <row r="1792" spans="1:4" x14ac:dyDescent="0.2">
      <c r="A1792" s="55">
        <v>1731</v>
      </c>
      <c r="B1792" s="1232">
        <f>'Tax Sched 24'!F4</f>
        <v>2785773</v>
      </c>
      <c r="C1792" s="14" t="s">
        <v>671</v>
      </c>
      <c r="D1792" s="14" t="str">
        <f t="shared" si="27"/>
        <v>Error?</v>
      </c>
    </row>
    <row r="1793" spans="1:4" x14ac:dyDescent="0.2">
      <c r="A1793" s="55">
        <v>1732</v>
      </c>
      <c r="B1793" s="1232">
        <f>'Tax Sched 24'!F5</f>
        <v>457823</v>
      </c>
      <c r="C1793" s="14" t="s">
        <v>671</v>
      </c>
      <c r="D1793" s="14" t="str">
        <f t="shared" si="27"/>
        <v>Error?</v>
      </c>
    </row>
    <row r="1794" spans="1:4" x14ac:dyDescent="0.2">
      <c r="A1794" s="55">
        <v>1733</v>
      </c>
      <c r="B1794" s="1232">
        <f>'Tax Sched 24'!F6</f>
        <v>1160525</v>
      </c>
      <c r="C1794" s="14" t="s">
        <v>671</v>
      </c>
      <c r="D1794" s="14" t="str">
        <f t="shared" si="27"/>
        <v>Error?</v>
      </c>
    </row>
    <row r="1795" spans="1:4" x14ac:dyDescent="0.2">
      <c r="A1795" s="55">
        <v>1734</v>
      </c>
      <c r="B1795" s="1232">
        <f>'Tax Sched 24'!F7</f>
        <v>180492</v>
      </c>
      <c r="C1795" s="14" t="s">
        <v>671</v>
      </c>
      <c r="D1795" s="14" t="str">
        <f t="shared" si="27"/>
        <v>Error?</v>
      </c>
    </row>
    <row r="1796" spans="1:4" x14ac:dyDescent="0.2">
      <c r="A1796" s="55">
        <v>1735</v>
      </c>
      <c r="B1796" s="1232">
        <f>'Tax Sched 24'!F8</f>
        <v>81075</v>
      </c>
      <c r="C1796" s="14" t="s">
        <v>671</v>
      </c>
      <c r="D1796" s="14" t="str">
        <f t="shared" si="27"/>
        <v>Error?</v>
      </c>
    </row>
    <row r="1797" spans="1:4" x14ac:dyDescent="0.2">
      <c r="A1797" s="55">
        <v>1736</v>
      </c>
      <c r="B1797" s="1232">
        <f>'Tax Sched 24'!F10</f>
        <v>18750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16072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5666292</v>
      </c>
      <c r="D1808" s="14" t="str">
        <f t="shared" si="27"/>
        <v>Error?</v>
      </c>
    </row>
    <row r="1809" spans="1:4" x14ac:dyDescent="0.2">
      <c r="A1809" s="55">
        <v>1748</v>
      </c>
      <c r="B1809" s="1232">
        <f>'Tax Sched 24'!E5</f>
        <v>931216</v>
      </c>
      <c r="D1809" s="14" t="str">
        <f t="shared" si="27"/>
        <v>Error?</v>
      </c>
    </row>
    <row r="1810" spans="1:4" x14ac:dyDescent="0.2">
      <c r="A1810" s="55">
        <v>1749</v>
      </c>
      <c r="B1810" s="1232">
        <f>'Tax Sched 24'!E6</f>
        <v>2360519</v>
      </c>
      <c r="D1810" s="14" t="str">
        <f t="shared" si="27"/>
        <v>Error?</v>
      </c>
    </row>
    <row r="1811" spans="1:4" x14ac:dyDescent="0.2">
      <c r="A1811" s="55">
        <v>1750</v>
      </c>
      <c r="B1811" s="1232">
        <f>'Tax Sched 24'!E7</f>
        <v>367122</v>
      </c>
      <c r="D1811" s="14" t="str">
        <f t="shared" si="27"/>
        <v>Error?</v>
      </c>
    </row>
    <row r="1812" spans="1:4" x14ac:dyDescent="0.2">
      <c r="A1812" s="55">
        <v>1751</v>
      </c>
      <c r="B1812" s="1232">
        <f>'Tax Sched 24'!E8</f>
        <v>164912</v>
      </c>
      <c r="D1812" s="14" t="str">
        <f t="shared" si="27"/>
        <v>Error?</v>
      </c>
    </row>
    <row r="1813" spans="1:4" x14ac:dyDescent="0.2">
      <c r="A1813" s="55">
        <v>1752</v>
      </c>
      <c r="B1813" s="1232">
        <f>'Tax Sched 24'!E10</f>
        <v>38137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32689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9816322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31402469</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30986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30986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30986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1567607</v>
      </c>
      <c r="D2008" s="14" t="str">
        <f t="shared" si="30"/>
        <v>Error?</v>
      </c>
    </row>
    <row r="2009" spans="1:4" x14ac:dyDescent="0.2">
      <c r="A2009" s="55">
        <v>1948</v>
      </c>
      <c r="B2009" s="1232">
        <f>'Cap Outlay Deprec 27'!C8</f>
        <v>63240584</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4906827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69715018</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109198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109198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120354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120354</v>
      </c>
      <c r="C2025" s="14" t="s">
        <v>671</v>
      </c>
      <c r="D2025" s="14" t="str">
        <f t="shared" si="30"/>
        <v>Error?</v>
      </c>
    </row>
    <row r="2026" spans="1:4" x14ac:dyDescent="0.2">
      <c r="A2026" s="55">
        <v>1965</v>
      </c>
      <c r="B2026" s="1232">
        <f>'Cap Outlay Deprec 27'!F5</f>
        <v>1567607</v>
      </c>
      <c r="C2026" s="14" t="s">
        <v>671</v>
      </c>
      <c r="D2026" s="14" t="str">
        <f t="shared" si="30"/>
        <v>Error?</v>
      </c>
    </row>
    <row r="2027" spans="1:4" x14ac:dyDescent="0.2">
      <c r="A2027" s="55">
        <v>1966</v>
      </c>
      <c r="B2027" s="1232">
        <f>'Cap Outlay Deprec 27'!F8</f>
        <v>63240584</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4895671</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69703862</v>
      </c>
      <c r="C2031" s="14" t="s">
        <v>671</v>
      </c>
      <c r="D2031" s="14" t="str">
        <f t="shared" si="30"/>
        <v>Error?</v>
      </c>
    </row>
    <row r="2032" spans="1:4" x14ac:dyDescent="0.2">
      <c r="A2032" s="83">
        <v>1971</v>
      </c>
      <c r="D2032" s="14" t="str">
        <f t="shared" si="30"/>
        <v>OK</v>
      </c>
    </row>
    <row r="2033" spans="1:4" x14ac:dyDescent="0.2">
      <c r="A2033" s="55">
        <v>1972</v>
      </c>
      <c r="B2033" s="1232">
        <f>'Cap Outlay Deprec 27'!H8</f>
        <v>28207099</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4426803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32633902</v>
      </c>
      <c r="C2037" s="14" t="s">
        <v>671</v>
      </c>
      <c r="D2037" s="14" t="str">
        <f t="shared" si="30"/>
        <v>Error?</v>
      </c>
    </row>
    <row r="2038" spans="1:4" x14ac:dyDescent="0.2">
      <c r="A2038" s="83">
        <v>1977</v>
      </c>
      <c r="D2038" s="14" t="str">
        <f t="shared" si="30"/>
        <v>OK</v>
      </c>
    </row>
    <row r="2039" spans="1:4" x14ac:dyDescent="0.2">
      <c r="A2039" s="55">
        <v>1978</v>
      </c>
      <c r="B2039" s="1232">
        <f>'Cap Outlay Deprec 27'!I8</f>
        <v>1021337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218607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1239944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120354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120354</v>
      </c>
      <c r="C2049" s="14" t="s">
        <v>671</v>
      </c>
      <c r="D2049" s="14" t="str">
        <f t="shared" si="31"/>
        <v>Error?</v>
      </c>
    </row>
    <row r="2050" spans="1:4" x14ac:dyDescent="0.2">
      <c r="A2050" s="83">
        <v>1989</v>
      </c>
      <c r="D2050" s="14" t="str">
        <f t="shared" si="31"/>
        <v>OK</v>
      </c>
    </row>
    <row r="2051" spans="1:4" x14ac:dyDescent="0.2">
      <c r="A2051" s="55">
        <v>1990</v>
      </c>
      <c r="B2051" s="1232">
        <f>'Cap Outlay Deprec 27'!K8</f>
        <v>29228436</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4525056</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33753492</v>
      </c>
      <c r="C2055" s="14" t="s">
        <v>671</v>
      </c>
      <c r="D2055" s="14" t="str">
        <f t="shared" si="31"/>
        <v>Error?</v>
      </c>
    </row>
    <row r="2056" spans="1:4" x14ac:dyDescent="0.2">
      <c r="A2056" s="55">
        <v>1995</v>
      </c>
      <c r="B2056" s="1232">
        <f>'Cap Outlay Deprec 27'!L5</f>
        <v>1567607</v>
      </c>
      <c r="C2056" s="14" t="s">
        <v>671</v>
      </c>
      <c r="D2056" s="14" t="str">
        <f t="shared" si="31"/>
        <v>Error?</v>
      </c>
    </row>
    <row r="2057" spans="1:4" x14ac:dyDescent="0.2">
      <c r="A2057" s="55">
        <v>1996</v>
      </c>
      <c r="B2057" s="1232">
        <f>'Cap Outlay Deprec 27'!L8</f>
        <v>34012148</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370615</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35950370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2090109</v>
      </c>
      <c r="C2088" s="14" t="s">
        <v>671</v>
      </c>
      <c r="D2088" s="14" t="str">
        <f t="shared" si="31"/>
        <v>Error?</v>
      </c>
    </row>
    <row r="2089" spans="1:4" x14ac:dyDescent="0.2">
      <c r="A2089" s="55">
        <v>2028</v>
      </c>
      <c r="B2089" s="1232">
        <f>'Expenditures 15-22'!K92</f>
        <v>204042</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2212</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1652282</v>
      </c>
      <c r="D2435" s="14" t="str">
        <f t="shared" si="37"/>
        <v>Error?</v>
      </c>
    </row>
    <row r="2436" spans="1:4" x14ac:dyDescent="0.2">
      <c r="A2436" s="83">
        <v>2375</v>
      </c>
      <c r="D2436" s="14" t="str">
        <f t="shared" si="37"/>
        <v>OK</v>
      </c>
    </row>
    <row r="2437" spans="1:4" x14ac:dyDescent="0.2">
      <c r="A2437" s="55">
        <v>2376</v>
      </c>
      <c r="B2437" s="1232">
        <f>'Assets-Liab 5-6'!D38</f>
        <v>102634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782133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1191629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6698224</v>
      </c>
      <c r="C2551" s="14" t="s">
        <v>671</v>
      </c>
      <c r="D2551" s="14" t="str">
        <f t="shared" si="38"/>
        <v>Error?</v>
      </c>
    </row>
    <row r="2552" spans="1:4" x14ac:dyDescent="0.2">
      <c r="A2552" s="83">
        <v>2491</v>
      </c>
      <c r="D2552" s="14" t="str">
        <f t="shared" si="38"/>
        <v>OK</v>
      </c>
    </row>
    <row r="2553" spans="1:4" x14ac:dyDescent="0.2">
      <c r="A2553" s="55">
        <v>2492</v>
      </c>
      <c r="B2553" s="1232">
        <f>'Acct Summary 7-8'!C6</f>
        <v>2222558</v>
      </c>
      <c r="C2553" s="14" t="s">
        <v>671</v>
      </c>
      <c r="D2553" s="14" t="str">
        <f t="shared" si="38"/>
        <v>Error?</v>
      </c>
    </row>
    <row r="2554" spans="1:4" x14ac:dyDescent="0.2">
      <c r="A2554" s="55">
        <v>2493</v>
      </c>
      <c r="B2554" s="1232">
        <f>'Acct Summary 7-8'!C7</f>
        <v>1932248</v>
      </c>
      <c r="C2554" s="14" t="s">
        <v>671</v>
      </c>
      <c r="D2554" s="14" t="str">
        <f t="shared" si="38"/>
        <v>Error?</v>
      </c>
    </row>
    <row r="2555" spans="1:4" x14ac:dyDescent="0.2">
      <c r="A2555" s="55">
        <v>2494</v>
      </c>
      <c r="B2555" s="1232">
        <f>'Acct Summary 7-8'!C8</f>
        <v>10858310</v>
      </c>
      <c r="C2555" s="14" t="s">
        <v>671</v>
      </c>
      <c r="D2555" s="14" t="str">
        <f t="shared" si="38"/>
        <v>Error?</v>
      </c>
    </row>
    <row r="2556" spans="1:4" x14ac:dyDescent="0.2">
      <c r="A2556" s="55">
        <v>2495</v>
      </c>
      <c r="B2556" s="1232">
        <f>'Acct Summary 7-8'!C12</f>
        <v>5743872</v>
      </c>
      <c r="C2556" s="14" t="s">
        <v>671</v>
      </c>
      <c r="D2556" s="14" t="str">
        <f t="shared" si="38"/>
        <v>Error?</v>
      </c>
    </row>
    <row r="2557" spans="1:4" x14ac:dyDescent="0.2">
      <c r="A2557" s="55">
        <v>2496</v>
      </c>
      <c r="B2557" s="1232">
        <f>'Acct Summary 7-8'!C13</f>
        <v>3791287</v>
      </c>
      <c r="C2557" s="14" t="s">
        <v>671</v>
      </c>
      <c r="D2557" s="14" t="str">
        <f t="shared" si="38"/>
        <v>Error?</v>
      </c>
    </row>
    <row r="2558" spans="1:4" x14ac:dyDescent="0.2">
      <c r="A2558" s="55">
        <v>2497</v>
      </c>
      <c r="B2558" s="1232">
        <f>'Acct Summary 7-8'!C14</f>
        <v>16636</v>
      </c>
      <c r="C2558" s="14" t="s">
        <v>671</v>
      </c>
      <c r="D2558" s="14" t="str">
        <f t="shared" si="38"/>
        <v>Error?</v>
      </c>
    </row>
    <row r="2559" spans="1:4" x14ac:dyDescent="0.2">
      <c r="A2559" s="55">
        <v>2498</v>
      </c>
      <c r="B2559" s="1232">
        <f>'Acct Summary 7-8'!C15</f>
        <v>2294151</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11845946</v>
      </c>
      <c r="C2561" s="14" t="s">
        <v>671</v>
      </c>
      <c r="D2561" s="14" t="str">
        <f t="shared" si="39"/>
        <v>Error?</v>
      </c>
    </row>
    <row r="2562" spans="1:4" x14ac:dyDescent="0.2">
      <c r="A2562" s="55">
        <v>2501</v>
      </c>
      <c r="B2562" s="1232">
        <f>'Acct Summary 7-8'!C20</f>
        <v>-987636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1023575</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350000</v>
      </c>
      <c r="C2567" s="14" t="s">
        <v>671</v>
      </c>
      <c r="D2567" s="14" t="str">
        <f t="shared" si="39"/>
        <v>Error?</v>
      </c>
    </row>
    <row r="2568" spans="1:4" x14ac:dyDescent="0.2">
      <c r="A2568" s="55">
        <v>2507</v>
      </c>
      <c r="B2568" s="1232">
        <f>'Acct Summary 7-8'!D8</f>
        <v>1373575</v>
      </c>
      <c r="C2568" s="14" t="s">
        <v>671</v>
      </c>
      <c r="D2568" s="14" t="str">
        <f t="shared" si="39"/>
        <v>Error?</v>
      </c>
    </row>
    <row r="2569" spans="1:4" x14ac:dyDescent="0.2">
      <c r="A2569" s="55">
        <v>2508</v>
      </c>
      <c r="B2569" s="1232">
        <f>'Acct Summary 7-8'!D13</f>
        <v>1898022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1898022</v>
      </c>
      <c r="C2573" s="14" t="s">
        <v>671</v>
      </c>
      <c r="D2573" s="14" t="str">
        <f t="shared" si="39"/>
        <v>Error?</v>
      </c>
    </row>
    <row r="2574" spans="1:4" x14ac:dyDescent="0.2">
      <c r="A2574" s="55">
        <v>2513</v>
      </c>
      <c r="B2574" s="1232">
        <f>'Acct Summary 7-8'!D20</f>
        <v>-524447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410752</v>
      </c>
      <c r="C2591" s="14" t="s">
        <v>671</v>
      </c>
      <c r="D2591" s="14" t="str">
        <f t="shared" si="39"/>
        <v>Error?</v>
      </c>
    </row>
    <row r="2592" spans="1:4" x14ac:dyDescent="0.2">
      <c r="A2592" s="83">
        <v>2531</v>
      </c>
      <c r="D2592" s="14" t="str">
        <f t="shared" si="39"/>
        <v>OK</v>
      </c>
    </row>
    <row r="2593" spans="1:4" x14ac:dyDescent="0.2">
      <c r="A2593" s="55">
        <v>2532</v>
      </c>
      <c r="B2593" s="1232">
        <f>'Acct Summary 7-8'!F6</f>
        <v>610295</v>
      </c>
      <c r="C2593" s="14" t="s">
        <v>671</v>
      </c>
      <c r="D2593" s="14" t="str">
        <f t="shared" si="39"/>
        <v>Error?</v>
      </c>
    </row>
    <row r="2594" spans="1:4" x14ac:dyDescent="0.2">
      <c r="A2594" s="55">
        <v>2533</v>
      </c>
      <c r="B2594" s="1232">
        <f>'Acct Summary 7-8'!F7</f>
        <v>200000</v>
      </c>
      <c r="C2594" s="14" t="s">
        <v>671</v>
      </c>
      <c r="D2594" s="14" t="str">
        <f t="shared" si="39"/>
        <v>Error?</v>
      </c>
    </row>
    <row r="2595" spans="1:4" x14ac:dyDescent="0.2">
      <c r="A2595" s="55">
        <v>2534</v>
      </c>
      <c r="B2595" s="1232">
        <f>'Acct Summary 7-8'!F8</f>
        <v>1221047</v>
      </c>
      <c r="C2595" s="14" t="s">
        <v>671</v>
      </c>
      <c r="D2595" s="14" t="str">
        <f t="shared" si="39"/>
        <v>Error?</v>
      </c>
    </row>
    <row r="2596" spans="1:4" x14ac:dyDescent="0.2">
      <c r="A2596" s="55">
        <v>2535</v>
      </c>
      <c r="B2596" s="1232">
        <f>'Acct Summary 7-8'!F13</f>
        <v>1360742</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1360742</v>
      </c>
      <c r="C2600" s="14" t="s">
        <v>671</v>
      </c>
      <c r="D2600" s="14" t="str">
        <f t="shared" si="39"/>
        <v>Error?</v>
      </c>
    </row>
    <row r="2601" spans="1:4" x14ac:dyDescent="0.2">
      <c r="A2601" s="55">
        <v>2540</v>
      </c>
      <c r="B2601" s="1232">
        <f>'Acct Summary 7-8'!F20</f>
        <v>-139695</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510109</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510109</v>
      </c>
      <c r="C2606" s="14" t="s">
        <v>671</v>
      </c>
      <c r="D2606" s="14" t="str">
        <f t="shared" si="39"/>
        <v>Error?</v>
      </c>
    </row>
    <row r="2607" spans="1:4" x14ac:dyDescent="0.2">
      <c r="A2607" s="55">
        <v>2546</v>
      </c>
      <c r="B2607" s="1232">
        <f>'Acct Summary 7-8'!G12</f>
        <v>60686</v>
      </c>
      <c r="C2607" s="14" t="s">
        <v>671</v>
      </c>
      <c r="D2607" s="14" t="str">
        <f t="shared" si="39"/>
        <v>Error?</v>
      </c>
    </row>
    <row r="2608" spans="1:4" x14ac:dyDescent="0.2">
      <c r="A2608" s="55">
        <v>2547</v>
      </c>
      <c r="B2608" s="1232">
        <f>'Acct Summary 7-8'!G13</f>
        <v>372538</v>
      </c>
      <c r="C2608" s="14" t="s">
        <v>671</v>
      </c>
      <c r="D2608" s="14" t="str">
        <f t="shared" si="39"/>
        <v>Error?</v>
      </c>
    </row>
    <row r="2609" spans="1:4" x14ac:dyDescent="0.2">
      <c r="A2609" s="55">
        <v>2548</v>
      </c>
      <c r="B2609" s="1232">
        <f>'Acct Summary 7-8'!G14</f>
        <v>38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433262</v>
      </c>
      <c r="C2612" s="14" t="s">
        <v>671</v>
      </c>
      <c r="D2612" s="14" t="str">
        <f t="shared" si="39"/>
        <v>Error?</v>
      </c>
    </row>
    <row r="2613" spans="1:4" x14ac:dyDescent="0.2">
      <c r="A2613" s="55">
        <v>2552</v>
      </c>
      <c r="B2613" s="1232">
        <f>'Acct Summary 7-8'!G20</f>
        <v>76847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2294470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2413470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2435394</v>
      </c>
      <c r="C2634" s="14" t="s">
        <v>671</v>
      </c>
      <c r="D2634" s="14" t="str">
        <f t="shared" si="40"/>
        <v>Error?</v>
      </c>
    </row>
    <row r="2635" spans="1:4" x14ac:dyDescent="0.2">
      <c r="A2635" s="55">
        <v>2574</v>
      </c>
      <c r="B2635" s="1232">
        <f>'Acct Summary 7-8'!E17</f>
        <v>2435394</v>
      </c>
      <c r="C2635" s="14" t="s">
        <v>671</v>
      </c>
      <c r="D2635" s="14" t="str">
        <f t="shared" si="40"/>
        <v>Error?</v>
      </c>
    </row>
    <row r="2636" spans="1:4" x14ac:dyDescent="0.2">
      <c r="A2636" s="55">
        <v>2575</v>
      </c>
      <c r="B2636" s="1232">
        <f>'Acct Summary 7-8'!E20</f>
        <v>-21924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2090109</v>
      </c>
      <c r="C2789" s="14" t="s">
        <v>671</v>
      </c>
      <c r="D2789" s="14" t="str">
        <f t="shared" si="42"/>
        <v>Error?</v>
      </c>
    </row>
    <row r="2790" spans="1:4" x14ac:dyDescent="0.2">
      <c r="A2790" s="55">
        <v>2729</v>
      </c>
      <c r="B2790" s="1232">
        <f>'Expenditures 15-22'!E102</f>
        <v>2090109</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1662076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1662076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1606812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1662076</v>
      </c>
      <c r="D2912" s="14" t="str">
        <f t="shared" si="44"/>
        <v>Error?</v>
      </c>
    </row>
    <row r="2913" spans="1:4" x14ac:dyDescent="0.2">
      <c r="A2913" s="55">
        <v>2852</v>
      </c>
      <c r="B2913" s="1232">
        <f>'Assets-Liab 5-6'!I41</f>
        <v>1662076</v>
      </c>
      <c r="C2913" s="14" t="s">
        <v>671</v>
      </c>
      <c r="D2913" s="14" t="str">
        <f t="shared" si="44"/>
        <v>Error?</v>
      </c>
    </row>
    <row r="2914" spans="1:4" x14ac:dyDescent="0.2">
      <c r="A2914" s="55">
        <v>2853</v>
      </c>
      <c r="B2914" s="1232">
        <f>'Assets-Liab 5-6'!L33</f>
        <v>290674</v>
      </c>
      <c r="D2914" s="14" t="str">
        <f t="shared" si="44"/>
        <v>Error?</v>
      </c>
    </row>
    <row r="2915" spans="1:4" x14ac:dyDescent="0.2">
      <c r="A2915" s="83">
        <v>2854</v>
      </c>
      <c r="D2915" s="14" t="str">
        <f t="shared" si="44"/>
        <v>OK</v>
      </c>
    </row>
    <row r="2916" spans="1:4" x14ac:dyDescent="0.2">
      <c r="A2916" s="55">
        <v>2855</v>
      </c>
      <c r="B2916" s="1232">
        <f>'Assets-Liab 5-6'!L34</f>
        <v>290674</v>
      </c>
      <c r="C2916" s="14" t="s">
        <v>671</v>
      </c>
      <c r="D2916" s="14" t="str">
        <f t="shared" si="44"/>
        <v>Error?</v>
      </c>
    </row>
    <row r="2917" spans="1:4" x14ac:dyDescent="0.2">
      <c r="A2917" s="55">
        <v>2856</v>
      </c>
      <c r="B2917" s="1232">
        <f>'Assets-Liab 5-6'!L41</f>
        <v>1606812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4500</v>
      </c>
      <c r="D2949" s="14" t="str">
        <f t="shared" si="45"/>
        <v>Error?</v>
      </c>
    </row>
    <row r="2950" spans="1:4" x14ac:dyDescent="0.2">
      <c r="A2950" s="55">
        <v>2889</v>
      </c>
      <c r="B2950" s="1232">
        <f>'Expenditures 15-22'!E79</f>
        <v>2085609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4500</v>
      </c>
      <c r="C2973" s="14" t="s">
        <v>671</v>
      </c>
      <c r="D2973" s="14" t="str">
        <f t="shared" si="45"/>
        <v>Error?</v>
      </c>
    </row>
    <row r="2974" spans="1:4" x14ac:dyDescent="0.2">
      <c r="A2974" s="55">
        <v>2913</v>
      </c>
      <c r="B2974" s="1232">
        <f>'Expenditures 15-22'!K79</f>
        <v>2085609</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91584</v>
      </c>
      <c r="D3055" s="14" t="str">
        <f t="shared" si="46"/>
        <v>Error?</v>
      </c>
    </row>
    <row r="3056" spans="1:4" x14ac:dyDescent="0.2">
      <c r="A3056" s="55">
        <v>2995</v>
      </c>
      <c r="B3056" s="1232">
        <f>'Expenditures 15-22'!D10</f>
        <v>33636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43037</v>
      </c>
      <c r="D3058" s="14" t="str">
        <f t="shared" si="46"/>
        <v>Error?</v>
      </c>
    </row>
    <row r="3059" spans="1:4" x14ac:dyDescent="0.2">
      <c r="A3059" s="55">
        <v>2998</v>
      </c>
      <c r="B3059" s="1232">
        <f>'Expenditures 15-22'!G10</f>
        <v>5025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173282</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1316138</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38393</v>
      </c>
      <c r="C3225" s="14" t="s">
        <v>671</v>
      </c>
      <c r="D3225" s="14" t="str">
        <f t="shared" si="49"/>
        <v>Error?</v>
      </c>
    </row>
    <row r="3226" spans="1:4" x14ac:dyDescent="0.2">
      <c r="A3226" s="55">
        <v>3165</v>
      </c>
      <c r="B3226" s="1232">
        <f>'Acct Summary 7-8'!I8</f>
        <v>38393</v>
      </c>
      <c r="C3226" s="14" t="s">
        <v>671</v>
      </c>
      <c r="D3226" s="14" t="str">
        <f t="shared" si="49"/>
        <v>Error?</v>
      </c>
    </row>
    <row r="3227" spans="1:4" x14ac:dyDescent="0.2">
      <c r="A3227" s="55">
        <v>3166</v>
      </c>
      <c r="B3227" s="1232">
        <f>'Acct Summary 7-8'!I20</f>
        <v>38393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2212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2212</v>
      </c>
      <c r="C3232" s="14" t="s">
        <v>671</v>
      </c>
      <c r="D3232" s="14" t="str">
        <f t="shared" si="49"/>
        <v>Error?</v>
      </c>
    </row>
    <row r="3233" spans="1:4" x14ac:dyDescent="0.2">
      <c r="A3233" s="55">
        <v>3172</v>
      </c>
      <c r="B3233" s="1232">
        <f>'Acct Summary 7-8'!C78</f>
        <v>-985424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-524447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-139695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76847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-21924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2212</v>
      </c>
      <c r="C3318" s="14" t="s">
        <v>671</v>
      </c>
      <c r="D3318" s="14" t="str">
        <f t="shared" si="50"/>
        <v>Error?</v>
      </c>
    </row>
    <row r="3319" spans="1:4" x14ac:dyDescent="0.2">
      <c r="A3319" s="55">
        <v>3258</v>
      </c>
      <c r="B3319" s="1232">
        <f>'Acct Summary 7-8'!I77</f>
        <v>-2212</v>
      </c>
      <c r="C3319" s="14" t="s">
        <v>671</v>
      </c>
      <c r="D3319" s="14" t="str">
        <f t="shared" si="50"/>
        <v>Error?</v>
      </c>
    </row>
    <row r="3320" spans="1:4" x14ac:dyDescent="0.2">
      <c r="A3320" s="55">
        <v>3259</v>
      </c>
      <c r="B3320" s="1232">
        <f>'Acct Summary 7-8'!I78</f>
        <v>36181</v>
      </c>
      <c r="C3320" s="14" t="s">
        <v>671</v>
      </c>
      <c r="D3320" s="14" t="str">
        <f t="shared" si="50"/>
        <v>Error?</v>
      </c>
    </row>
    <row r="3321" spans="1:4" x14ac:dyDescent="0.2">
      <c r="A3321" s="55">
        <v>3260</v>
      </c>
      <c r="B3321" s="1232">
        <f>'Acct Summary 7-8'!I79</f>
        <v>1625895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1662076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25695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1499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383046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410240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52591</v>
      </c>
      <c r="D3387" s="14" t="str">
        <f t="shared" si="51"/>
        <v>Error?</v>
      </c>
    </row>
    <row r="3388" spans="1:4" x14ac:dyDescent="0.2">
      <c r="A3388" s="55">
        <v>3327</v>
      </c>
      <c r="B3388" s="1232">
        <f>'Expenditures 15-22'!D211</f>
        <v>584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52591</v>
      </c>
      <c r="C3390" s="14" t="s">
        <v>671</v>
      </c>
      <c r="D3390" s="14" t="str">
        <f t="shared" si="51"/>
        <v>Error?</v>
      </c>
    </row>
    <row r="3391" spans="1:4" x14ac:dyDescent="0.2">
      <c r="A3391" s="55">
        <v>3330</v>
      </c>
      <c r="B3391" s="1232">
        <f>'Expenditures 15-22'!K211</f>
        <v>584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5280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7796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1606812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242569</v>
      </c>
      <c r="C3446" s="14" t="s">
        <v>671</v>
      </c>
      <c r="D3446" s="14" t="str">
        <f t="shared" si="52"/>
        <v>Error?</v>
      </c>
    </row>
    <row r="3447" spans="1:4" x14ac:dyDescent="0.2">
      <c r="A3447" s="55">
        <v>3386</v>
      </c>
      <c r="B3447" s="1232">
        <f>'Tax Sched 24'!D16</f>
        <v>112716</v>
      </c>
      <c r="C3447" s="14" t="s">
        <v>671</v>
      </c>
      <c r="D3447" s="14" t="str">
        <f t="shared" si="52"/>
        <v>Error?</v>
      </c>
    </row>
    <row r="3448" spans="1:4" x14ac:dyDescent="0.2">
      <c r="A3448" s="55">
        <v>3387</v>
      </c>
      <c r="B3448" s="1232">
        <f>'Tax Sched 24'!C16</f>
        <v>129853</v>
      </c>
      <c r="D3448" s="14" t="str">
        <f t="shared" si="52"/>
        <v>Error?</v>
      </c>
    </row>
    <row r="3449" spans="1:4" x14ac:dyDescent="0.2">
      <c r="A3449" s="55">
        <v>3388</v>
      </c>
      <c r="B3449" s="1232">
        <f>'Tax Sched 24'!F16</f>
        <v>125582</v>
      </c>
      <c r="C3449" s="14" t="s">
        <v>671</v>
      </c>
      <c r="D3449" s="14" t="str">
        <f t="shared" si="52"/>
        <v>Error?</v>
      </c>
    </row>
    <row r="3450" spans="1:4" x14ac:dyDescent="0.2">
      <c r="A3450" s="55">
        <v>3389</v>
      </c>
      <c r="B3450" s="1232">
        <f>'Tax Sched 24'!E16</f>
        <v>255435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1934337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12792647</v>
      </c>
      <c r="C4122" s="14" t="s">
        <v>671</v>
      </c>
      <c r="D4122" s="14" t="str">
        <f t="shared" si="63"/>
        <v>Error?</v>
      </c>
    </row>
    <row r="4123" spans="1:4" x14ac:dyDescent="0.2">
      <c r="A4123" s="55">
        <v>4062</v>
      </c>
      <c r="B4123" s="1232">
        <f>'Acct Summary 7-8'!D10</f>
        <v>1373575</v>
      </c>
      <c r="C4123" s="14" t="s">
        <v>671</v>
      </c>
      <c r="D4123" s="14" t="str">
        <f t="shared" si="63"/>
        <v>Error?</v>
      </c>
    </row>
    <row r="4124" spans="1:4" x14ac:dyDescent="0.2">
      <c r="A4124" s="55">
        <v>4063</v>
      </c>
      <c r="B4124" s="1232">
        <f>'Acct Summary 7-8'!E10</f>
        <v>2413470</v>
      </c>
      <c r="C4124" s="14" t="s">
        <v>671</v>
      </c>
      <c r="D4124" s="14" t="str">
        <f t="shared" si="63"/>
        <v>Error?</v>
      </c>
    </row>
    <row r="4125" spans="1:4" x14ac:dyDescent="0.2">
      <c r="A4125" s="55">
        <v>4064</v>
      </c>
      <c r="B4125" s="1232">
        <f>'Acct Summary 7-8'!F10</f>
        <v>1221047</v>
      </c>
      <c r="C4125" s="14" t="s">
        <v>671</v>
      </c>
      <c r="D4125" s="14" t="str">
        <f t="shared" si="63"/>
        <v>Error?</v>
      </c>
    </row>
    <row r="4126" spans="1:4" x14ac:dyDescent="0.2">
      <c r="A4126" s="55">
        <v>4065</v>
      </c>
      <c r="B4126" s="1232">
        <f>'Acct Summary 7-8'!G10</f>
        <v>510109</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38393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1934337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13780283</v>
      </c>
      <c r="C4136" s="14" t="s">
        <v>671</v>
      </c>
      <c r="D4136" s="14" t="str">
        <f t="shared" si="63"/>
        <v>Error?</v>
      </c>
    </row>
    <row r="4137" spans="1:4" x14ac:dyDescent="0.2">
      <c r="A4137" s="55">
        <v>4076</v>
      </c>
      <c r="B4137" s="1232">
        <f>'Acct Summary 7-8'!D19</f>
        <v>1898022</v>
      </c>
      <c r="C4137" s="14" t="s">
        <v>671</v>
      </c>
      <c r="D4137" s="14" t="str">
        <f t="shared" si="63"/>
        <v>Error?</v>
      </c>
    </row>
    <row r="4138" spans="1:4" x14ac:dyDescent="0.2">
      <c r="A4138" s="55">
        <v>4077</v>
      </c>
      <c r="B4138" s="1232">
        <f>'Acct Summary 7-8'!E19</f>
        <v>2435394</v>
      </c>
      <c r="C4138" s="14" t="s">
        <v>671</v>
      </c>
      <c r="D4138" s="14" t="str">
        <f t="shared" si="63"/>
        <v>Error?</v>
      </c>
    </row>
    <row r="4139" spans="1:4" x14ac:dyDescent="0.2">
      <c r="A4139" s="55">
        <v>4078</v>
      </c>
      <c r="B4139" s="1232">
        <f>'Acct Summary 7-8'!F19</f>
        <v>1360742</v>
      </c>
      <c r="C4139" s="14" t="s">
        <v>671</v>
      </c>
      <c r="D4139" s="14" t="str">
        <f t="shared" si="63"/>
        <v>Error?</v>
      </c>
    </row>
    <row r="4140" spans="1:4" x14ac:dyDescent="0.2">
      <c r="A4140" s="55">
        <v>4079</v>
      </c>
      <c r="B4140" s="1232">
        <f>'Acct Summary 7-8'!G19</f>
        <v>433262</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30711693</v>
      </c>
      <c r="C4171" s="14" t="s">
        <v>671</v>
      </c>
      <c r="D4171" s="14" t="str">
        <f t="shared" si="64"/>
        <v>Error?</v>
      </c>
    </row>
    <row r="4172" spans="1:4" x14ac:dyDescent="0.2">
      <c r="A4172" s="55">
        <v>4111</v>
      </c>
      <c r="B4172" s="1232">
        <f>'Short-Term Long-Term Debt 25'!J49</f>
        <v>29384581</v>
      </c>
      <c r="C4172" s="14" t="s">
        <v>671</v>
      </c>
      <c r="D4172" s="14" t="str">
        <f t="shared" si="64"/>
        <v>Error?</v>
      </c>
    </row>
    <row r="4173" spans="1:4" x14ac:dyDescent="0.2">
      <c r="A4173" s="55">
        <v>4112</v>
      </c>
      <c r="B4173" s="1232">
        <f>'Short-Term Long-Term Debt 25'!H49</f>
        <v>690776</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2704.1</v>
      </c>
      <c r="C4265" s="14" t="s">
        <v>671</v>
      </c>
      <c r="D4265" s="14" t="str">
        <f t="shared" si="65"/>
        <v>Error?</v>
      </c>
      <c r="E4265" s="811"/>
    </row>
    <row r="4266" spans="1:5" x14ac:dyDescent="0.2">
      <c r="A4266" s="91">
        <v>4205</v>
      </c>
      <c r="B4266" s="1232">
        <f>('FP Info 3'!F10)*100000</f>
        <v>444.4</v>
      </c>
      <c r="C4266" s="14" t="s">
        <v>671</v>
      </c>
      <c r="D4266" s="14" t="str">
        <f t="shared" si="65"/>
        <v>Error?</v>
      </c>
      <c r="E4266" s="811"/>
    </row>
    <row r="4267" spans="1:5" x14ac:dyDescent="0.2">
      <c r="A4267" s="91">
        <v>4206</v>
      </c>
      <c r="B4267" s="1232">
        <f>('FP Info 3'!H10)*100000</f>
        <v>175.20000000000002</v>
      </c>
      <c r="C4267" s="14" t="s">
        <v>671</v>
      </c>
      <c r="D4267" s="14" t="str">
        <f t="shared" si="65"/>
        <v>Error?</v>
      </c>
      <c r="E4267" s="811"/>
    </row>
    <row r="4268" spans="1:5" x14ac:dyDescent="0.2">
      <c r="A4268" s="91">
        <v>4207</v>
      </c>
      <c r="B4268" s="1232">
        <f>('FP Info 3'!J10)*100000</f>
        <v>3324</v>
      </c>
      <c r="C4268" s="14" t="s">
        <v>671</v>
      </c>
      <c r="D4268" s="14" t="str">
        <f t="shared" si="65"/>
        <v>Error?</v>
      </c>
    </row>
    <row r="4269" spans="1:5" x14ac:dyDescent="0.2">
      <c r="A4269" s="91">
        <v>4208</v>
      </c>
      <c r="B4269" s="1232">
        <f>'FP Info 3'!J16</f>
        <v>16887235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26280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741</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119000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119000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60291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119000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18.2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119000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209544483</v>
      </c>
      <c r="D4995" s="14" t="str">
        <f t="shared" si="77"/>
        <v>Error?</v>
      </c>
    </row>
    <row r="4996" spans="1:4" x14ac:dyDescent="0.2">
      <c r="A4996" s="91">
        <v>4935</v>
      </c>
      <c r="B4996" s="1232">
        <f>'FP Info 3'!H31</f>
        <v>28917138.654000003</v>
      </c>
      <c r="D4996" s="14" t="str">
        <f t="shared" si="77"/>
        <v>Error?</v>
      </c>
    </row>
    <row r="4997" spans="1:4" x14ac:dyDescent="0.2">
      <c r="A4997" s="91">
        <v>4936</v>
      </c>
      <c r="B4997" s="1232">
        <f>'FP Info 3'!H37</f>
        <v>30711693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5382017</v>
      </c>
      <c r="D5061" s="14" t="str">
        <f t="shared" si="78"/>
        <v>Error?</v>
      </c>
    </row>
    <row r="5062" spans="1:4" x14ac:dyDescent="0.2">
      <c r="A5062" s="83">
        <v>5001</v>
      </c>
      <c r="D5062" s="14" t="str">
        <f t="shared" si="78"/>
        <v>OK</v>
      </c>
    </row>
    <row r="5063" spans="1:4" x14ac:dyDescent="0.2">
      <c r="A5063" s="55">
        <v>5002</v>
      </c>
      <c r="B5063" s="1232">
        <f>'Revenues 9-14'!C7</f>
        <v>30986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5413003</v>
      </c>
      <c r="C5066" s="14" t="s">
        <v>671</v>
      </c>
      <c r="D5066" s="14" t="str">
        <f t="shared" si="78"/>
        <v>Error?</v>
      </c>
    </row>
    <row r="5067" spans="1:4" x14ac:dyDescent="0.2">
      <c r="A5067" s="55">
        <v>5006</v>
      </c>
      <c r="B5067" s="1232">
        <f>'Revenues 9-14'!C14</f>
        <v>836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231399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232235</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8559</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8559</v>
      </c>
      <c r="C5087" s="14" t="s">
        <v>671</v>
      </c>
      <c r="D5087" s="14" t="str">
        <f t="shared" si="78"/>
        <v>Error?</v>
      </c>
    </row>
    <row r="5088" spans="1:4" x14ac:dyDescent="0.2">
      <c r="A5088" s="55">
        <v>5027</v>
      </c>
      <c r="B5088" s="1232">
        <f>'Revenues 9-14'!C65</f>
        <v>15951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15951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25120</v>
      </c>
      <c r="D5095" s="14" t="str">
        <f t="shared" si="78"/>
        <v>Error?</v>
      </c>
    </row>
    <row r="5096" spans="1:4" x14ac:dyDescent="0.2">
      <c r="A5096" s="55">
        <v>5035</v>
      </c>
      <c r="B5096" s="1232">
        <f>'Revenues 9-14'!C75</f>
        <v>268727</v>
      </c>
      <c r="C5096" s="14" t="s">
        <v>671</v>
      </c>
      <c r="D5096" s="14" t="str">
        <f t="shared" si="78"/>
        <v>Error?</v>
      </c>
    </row>
    <row r="5097" spans="1:4" x14ac:dyDescent="0.2">
      <c r="A5097" s="55">
        <v>5036</v>
      </c>
      <c r="B5097" s="1232">
        <f>'Revenues 9-14'!C77</f>
        <v>37017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7333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44350</v>
      </c>
      <c r="C5102" s="14" t="s">
        <v>671</v>
      </c>
      <c r="D5102" s="14" t="str">
        <f t="shared" si="78"/>
        <v>Error?</v>
      </c>
    </row>
    <row r="5103" spans="1:4" x14ac:dyDescent="0.2">
      <c r="A5103" s="55">
        <v>5042</v>
      </c>
      <c r="B5103" s="1232">
        <f>'Revenues 9-14'!C84</f>
        <v>97457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97457</v>
      </c>
      <c r="C5112" s="14" t="s">
        <v>671</v>
      </c>
      <c r="D5112" s="14" t="str">
        <f t="shared" si="78"/>
        <v>Error?</v>
      </c>
    </row>
    <row r="5113" spans="1:4" x14ac:dyDescent="0.2">
      <c r="A5113" s="55">
        <v>5052</v>
      </c>
      <c r="B5113" s="1232">
        <f>'Revenues 9-14'!C95</f>
        <v>95030</v>
      </c>
      <c r="D5113" s="14" t="str">
        <f t="shared" si="78"/>
        <v>Error?</v>
      </c>
    </row>
    <row r="5114" spans="1:4" x14ac:dyDescent="0.2">
      <c r="A5114" s="55">
        <v>5053</v>
      </c>
      <c r="B5114" s="1232">
        <f>'Revenues 9-14'!C96</f>
        <v>259361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194377</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51174</v>
      </c>
      <c r="D5119" s="14" t="str">
        <f t="shared" ref="D5119:D5182" si="79">IF(ISBLANK(B5119),"OK",IF(A5119-B5119=0,"OK","Error?"))</f>
        <v>Error?</v>
      </c>
    </row>
    <row r="5120" spans="1:4" x14ac:dyDescent="0.2">
      <c r="A5120" s="55">
        <v>5059</v>
      </c>
      <c r="B5120" s="1232">
        <f>'Revenues 9-14'!C108</f>
        <v>617942</v>
      </c>
      <c r="C5120" s="14" t="s">
        <v>671</v>
      </c>
      <c r="D5120" s="14" t="str">
        <f t="shared" si="79"/>
        <v>Error?</v>
      </c>
    </row>
    <row r="5121" spans="1:4" x14ac:dyDescent="0.2">
      <c r="A5121" s="55">
        <v>5060</v>
      </c>
      <c r="B5121" s="1232">
        <f>'Revenues 9-14'!C109</f>
        <v>6698224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5280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5280</v>
      </c>
      <c r="C5125" s="14" t="s">
        <v>671</v>
      </c>
      <c r="D5125" s="14" t="str">
        <f t="shared" si="79"/>
        <v>Error?</v>
      </c>
    </row>
    <row r="5126" spans="1:4" x14ac:dyDescent="0.2">
      <c r="A5126" s="55">
        <v>5065</v>
      </c>
      <c r="B5126" s="1232">
        <f>'Revenues 9-14'!C117</f>
        <v>1773411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1773411</v>
      </c>
      <c r="C5132" s="14" t="s">
        <v>671</v>
      </c>
      <c r="D5132" s="14" t="str">
        <f t="shared" si="79"/>
        <v>Error?</v>
      </c>
    </row>
    <row r="5133" spans="1:4" x14ac:dyDescent="0.2">
      <c r="A5133" s="55">
        <v>5072</v>
      </c>
      <c r="B5133" s="1232">
        <f>'Revenues 9-14'!C124</f>
        <v>63333</v>
      </c>
      <c r="D5133" s="14" t="str">
        <f t="shared" si="79"/>
        <v>Error?</v>
      </c>
    </row>
    <row r="5134" spans="1:4" x14ac:dyDescent="0.2">
      <c r="A5134" s="55">
        <v>5073</v>
      </c>
      <c r="B5134" s="1232">
        <f>'Revenues 9-14'!C125</f>
        <v>184542</v>
      </c>
      <c r="D5134" s="14" t="str">
        <f t="shared" si="79"/>
        <v>Error?</v>
      </c>
    </row>
    <row r="5135" spans="1:4" x14ac:dyDescent="0.2">
      <c r="A5135" s="55">
        <v>5074</v>
      </c>
      <c r="B5135" s="1232">
        <f>'Revenues 9-14'!C126</f>
        <v>22451</v>
      </c>
      <c r="D5135" s="14" t="str">
        <f t="shared" si="79"/>
        <v>Error?</v>
      </c>
    </row>
    <row r="5136" spans="1:4" x14ac:dyDescent="0.2">
      <c r="A5136" s="83">
        <v>5075</v>
      </c>
      <c r="D5136" s="14" t="str">
        <f t="shared" si="79"/>
        <v>OK</v>
      </c>
    </row>
    <row r="5137" spans="1:4" x14ac:dyDescent="0.2">
      <c r="A5137" s="55">
        <v>5076</v>
      </c>
      <c r="B5137" s="1232">
        <f>'Revenues 9-14'!C127</f>
        <v>54427</v>
      </c>
      <c r="D5137" s="14" t="str">
        <f t="shared" si="79"/>
        <v>Error?</v>
      </c>
    </row>
    <row r="5138" spans="1:4" x14ac:dyDescent="0.2">
      <c r="A5138" s="83">
        <v>5077</v>
      </c>
      <c r="D5138" s="14" t="str">
        <f t="shared" si="79"/>
        <v>OK</v>
      </c>
    </row>
    <row r="5139" spans="1:4" x14ac:dyDescent="0.2">
      <c r="A5139" s="55">
        <v>5078</v>
      </c>
      <c r="B5139" s="1232">
        <f>'Revenues 9-14'!C128</f>
        <v>6616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2659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334028</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23270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23270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2142</v>
      </c>
      <c r="D5167" s="14" t="str">
        <f t="shared" si="79"/>
        <v>Error?</v>
      </c>
    </row>
    <row r="5168" spans="1:4" x14ac:dyDescent="0.2">
      <c r="A5168" s="55">
        <v>5107</v>
      </c>
      <c r="B5168" s="1232">
        <f>'Revenues 9-14'!C147</f>
        <v>22637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66241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449147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2222558</v>
      </c>
      <c r="C5223" s="14" t="s">
        <v>671</v>
      </c>
      <c r="D5223" s="14" t="str">
        <f t="shared" si="80"/>
        <v>Error?</v>
      </c>
    </row>
    <row r="5224" spans="1:4" x14ac:dyDescent="0.2">
      <c r="A5224" s="55">
        <v>5163</v>
      </c>
      <c r="B5224" s="1232">
        <f>'Revenues 9-14'!C176</f>
        <v>1384472</v>
      </c>
      <c r="D5224" s="14" t="str">
        <f t="shared" si="80"/>
        <v>Error?</v>
      </c>
    </row>
    <row r="5225" spans="1:4" x14ac:dyDescent="0.2">
      <c r="A5225" s="55">
        <v>5164</v>
      </c>
      <c r="B5225" s="1232">
        <f>'Revenues 9-14'!C178</f>
        <v>1384472</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233231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50763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283994</v>
      </c>
      <c r="C5246" s="14" t="s">
        <v>671</v>
      </c>
      <c r="D5246" s="14" t="str">
        <f t="shared" si="80"/>
        <v>Error?</v>
      </c>
    </row>
    <row r="5247" spans="1:4" x14ac:dyDescent="0.2">
      <c r="A5247" s="55">
        <v>5186</v>
      </c>
      <c r="B5247" s="1232">
        <f>'Revenues 9-14'!C203</f>
        <v>176470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176470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547776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1932248</v>
      </c>
      <c r="C5326" s="14" t="s">
        <v>671</v>
      </c>
      <c r="D5326" s="14" t="str">
        <f t="shared" si="82"/>
        <v>Error?</v>
      </c>
    </row>
    <row r="5327" spans="1:4" x14ac:dyDescent="0.2">
      <c r="A5327" s="55">
        <v>5266</v>
      </c>
      <c r="B5327" s="1232">
        <f>'Revenues 9-14'!C275</f>
        <v>10858310</v>
      </c>
      <c r="C5327" s="14" t="s">
        <v>671</v>
      </c>
      <c r="D5327" s="14" t="str">
        <f t="shared" si="82"/>
        <v>Error?</v>
      </c>
    </row>
    <row r="5328" spans="1:4" x14ac:dyDescent="0.2">
      <c r="A5328" s="55">
        <v>5267</v>
      </c>
      <c r="B5328" s="1232">
        <f>'Revenues 9-14'!D5</f>
        <v>884525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884525</v>
      </c>
      <c r="C5334" s="14" t="s">
        <v>671</v>
      </c>
      <c r="D5334" s="14" t="str">
        <f t="shared" si="82"/>
        <v>Error?</v>
      </c>
    </row>
    <row r="5335" spans="1:4" x14ac:dyDescent="0.2">
      <c r="A5335" s="55">
        <v>5274</v>
      </c>
      <c r="B5335" s="1232">
        <f>'Revenues 9-14'!D14</f>
        <v>137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70000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70137</v>
      </c>
      <c r="C5339" s="14" t="s">
        <v>671</v>
      </c>
      <c r="D5339" s="14" t="str">
        <f t="shared" si="82"/>
        <v>Error?</v>
      </c>
    </row>
    <row r="5340" spans="1:4" x14ac:dyDescent="0.2">
      <c r="A5340" s="55">
        <v>5279</v>
      </c>
      <c r="B5340" s="1232">
        <f>'Revenues 9-14'!D65</f>
        <v>1207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1207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8000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8000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26492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33214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59706</v>
      </c>
      <c r="C5355" s="14" t="s">
        <v>671</v>
      </c>
      <c r="D5355" s="14" t="str">
        <f t="shared" si="82"/>
        <v>Error?</v>
      </c>
    </row>
    <row r="5356" spans="1:4" x14ac:dyDescent="0.2">
      <c r="A5356" s="55">
        <v>5295</v>
      </c>
      <c r="B5356" s="1232">
        <f>'Revenues 9-14'!D109</f>
        <v>1023575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350000</v>
      </c>
      <c r="D5422" s="14" t="str">
        <f t="shared" si="83"/>
        <v>Error?</v>
      </c>
    </row>
    <row r="5423" spans="1:4" x14ac:dyDescent="0.2">
      <c r="A5423" s="55">
        <v>5362</v>
      </c>
      <c r="B5423" s="1232">
        <f>'Revenues 9-14'!D178</f>
        <v>350000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350000</v>
      </c>
      <c r="C5507" s="14" t="s">
        <v>671</v>
      </c>
      <c r="D5507" s="14" t="str">
        <f t="shared" si="85"/>
        <v>Error?</v>
      </c>
    </row>
    <row r="5508" spans="1:4" x14ac:dyDescent="0.2">
      <c r="A5508" s="55">
        <v>5447</v>
      </c>
      <c r="B5508" s="1232">
        <f>'Revenues 9-14'!D275</f>
        <v>1373575</v>
      </c>
      <c r="C5508" s="14" t="s">
        <v>671</v>
      </c>
      <c r="D5508" s="14" t="str">
        <f t="shared" si="85"/>
        <v>Error?</v>
      </c>
    </row>
    <row r="5509" spans="1:4" x14ac:dyDescent="0.2">
      <c r="A5509" s="55">
        <v>5448</v>
      </c>
      <c r="B5509" s="1232">
        <f>'Revenues 9-14'!E5</f>
        <v>2293515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2293515</v>
      </c>
      <c r="C5513" s="14" t="s">
        <v>671</v>
      </c>
      <c r="D5513" s="14" t="str">
        <f t="shared" si="85"/>
        <v>Error?</v>
      </c>
    </row>
    <row r="5514" spans="1:4" x14ac:dyDescent="0.2">
      <c r="A5514" s="55">
        <v>5453</v>
      </c>
      <c r="B5514" s="1232">
        <f>'Revenues 9-14'!E14</f>
        <v>363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363</v>
      </c>
      <c r="C5518" s="14" t="s">
        <v>671</v>
      </c>
      <c r="D5518" s="14" t="str">
        <f t="shared" si="85"/>
        <v>Error?</v>
      </c>
    </row>
    <row r="5519" spans="1:4" x14ac:dyDescent="0.2">
      <c r="A5519" s="55">
        <v>5458</v>
      </c>
      <c r="B5519" s="1232">
        <f>'Revenues 9-14'!E65</f>
        <v>592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592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2294470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2413470</v>
      </c>
      <c r="C5552" s="14" t="s">
        <v>671</v>
      </c>
      <c r="D5552" s="14" t="str">
        <f t="shared" si="85"/>
        <v>Error?</v>
      </c>
    </row>
    <row r="5553" spans="1:4" x14ac:dyDescent="0.2">
      <c r="A5553" s="55">
        <v>5492</v>
      </c>
      <c r="B5553" s="1232">
        <f>'Revenues 9-14'!F5</f>
        <v>348713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348713</v>
      </c>
      <c r="C5557" s="14" t="s">
        <v>671</v>
      </c>
      <c r="D5557" s="14" t="str">
        <f t="shared" si="85"/>
        <v>Error?</v>
      </c>
    </row>
    <row r="5558" spans="1:4" x14ac:dyDescent="0.2">
      <c r="A5558" s="55">
        <v>5497</v>
      </c>
      <c r="B5558" s="1232">
        <f>'Revenues 9-14'!F14</f>
        <v>54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33000</v>
      </c>
      <c r="D5560" s="14" t="str">
        <f t="shared" si="85"/>
        <v>Error?</v>
      </c>
    </row>
    <row r="5561" spans="1:4" x14ac:dyDescent="0.2">
      <c r="A5561" s="55">
        <v>5500</v>
      </c>
      <c r="B5561" s="1232">
        <f>'Revenues 9-14'!F17</f>
        <v>7915</v>
      </c>
      <c r="D5561" s="14" t="str">
        <f t="shared" si="85"/>
        <v>Error?</v>
      </c>
    </row>
    <row r="5562" spans="1:4" x14ac:dyDescent="0.2">
      <c r="A5562" s="55">
        <v>5501</v>
      </c>
      <c r="B5562" s="1232">
        <f>'Revenues 9-14'!F18</f>
        <v>40969</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2494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2494</v>
      </c>
      <c r="C5582" s="14" t="s">
        <v>671</v>
      </c>
      <c r="D5582" s="14" t="str">
        <f t="shared" si="86"/>
        <v>Error?</v>
      </c>
    </row>
    <row r="5583" spans="1:4" x14ac:dyDescent="0.2">
      <c r="A5583" s="55">
        <v>5522</v>
      </c>
      <c r="B5583" s="1232">
        <f>'Revenues 9-14'!F96</f>
        <v>18576</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18576</v>
      </c>
      <c r="C5587" s="14" t="s">
        <v>671</v>
      </c>
      <c r="D5587" s="14" t="str">
        <f t="shared" si="86"/>
        <v>Error?</v>
      </c>
    </row>
    <row r="5588" spans="1:4" x14ac:dyDescent="0.2">
      <c r="A5588" s="55">
        <v>5527</v>
      </c>
      <c r="B5588" s="1232">
        <f>'Revenues 9-14'!F109</f>
        <v>410752</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256463</v>
      </c>
      <c r="D5615" s="14" t="str">
        <f t="shared" si="86"/>
        <v>Error?</v>
      </c>
    </row>
    <row r="5616" spans="1:4" x14ac:dyDescent="0.2">
      <c r="A5616" s="83">
        <v>5555</v>
      </c>
      <c r="D5616" s="14" t="str">
        <f t="shared" si="86"/>
        <v>OK</v>
      </c>
    </row>
    <row r="5617" spans="1:4" x14ac:dyDescent="0.2">
      <c r="A5617" s="55">
        <v>5556</v>
      </c>
      <c r="B5617" s="1232">
        <f>'Revenues 9-14'!F152</f>
        <v>341832</v>
      </c>
      <c r="D5617" s="14" t="str">
        <f t="shared" si="86"/>
        <v>Error?</v>
      </c>
    </row>
    <row r="5618" spans="1:4" x14ac:dyDescent="0.2">
      <c r="A5618" s="55">
        <v>5557</v>
      </c>
      <c r="B5618" s="1232">
        <f>'Revenues 9-14'!F154</f>
        <v>598295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12000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610295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610295</v>
      </c>
      <c r="C5653" s="14" t="s">
        <v>671</v>
      </c>
      <c r="D5653" s="14" t="str">
        <f t="shared" si="87"/>
        <v>Error?</v>
      </c>
    </row>
    <row r="5654" spans="1:4" x14ac:dyDescent="0.2">
      <c r="A5654" s="55">
        <v>5593</v>
      </c>
      <c r="B5654" s="1232">
        <f>'Revenues 9-14'!F176</f>
        <v>200000</v>
      </c>
      <c r="D5654" s="14" t="str">
        <f t="shared" si="87"/>
        <v>Error?</v>
      </c>
    </row>
    <row r="5655" spans="1:4" x14ac:dyDescent="0.2">
      <c r="A5655" s="55">
        <v>5594</v>
      </c>
      <c r="B5655" s="1232">
        <f>'Revenues 9-14'!F178</f>
        <v>200000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200000</v>
      </c>
      <c r="C5719" s="14" t="s">
        <v>671</v>
      </c>
      <c r="D5719" s="14" t="str">
        <f t="shared" si="88"/>
        <v>Error?</v>
      </c>
    </row>
    <row r="5720" spans="1:4" x14ac:dyDescent="0.2">
      <c r="A5720" s="55">
        <v>5659</v>
      </c>
      <c r="B5720" s="1232">
        <f>'Revenues 9-14'!F275</f>
        <v>1221047</v>
      </c>
      <c r="C5720" s="14" t="s">
        <v>671</v>
      </c>
      <c r="D5720" s="14" t="str">
        <f t="shared" si="88"/>
        <v>Error?</v>
      </c>
    </row>
    <row r="5721" spans="1:4" x14ac:dyDescent="0.2">
      <c r="A5721" s="55">
        <v>5660</v>
      </c>
      <c r="B5721" s="1232">
        <f>'Revenues 9-14'!G5</f>
        <v>156621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242569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399190</v>
      </c>
      <c r="C5725" s="14" t="s">
        <v>671</v>
      </c>
      <c r="D5725" s="14" t="str">
        <f t="shared" si="88"/>
        <v>Error?</v>
      </c>
    </row>
    <row r="5726" spans="1:4" x14ac:dyDescent="0.2">
      <c r="A5726" s="55">
        <v>5665</v>
      </c>
      <c r="B5726" s="1232">
        <f>'Revenues 9-14'!G14</f>
        <v>61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86000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86061</v>
      </c>
      <c r="C5730" s="14" t="s">
        <v>671</v>
      </c>
      <c r="D5730" s="14" t="str">
        <f t="shared" si="88"/>
        <v>Error?</v>
      </c>
    </row>
    <row r="5731" spans="1:4" x14ac:dyDescent="0.2">
      <c r="A5731" s="55">
        <v>5670</v>
      </c>
      <c r="B5731" s="1232">
        <f>'Revenues 9-14'!G65</f>
        <v>942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942</v>
      </c>
      <c r="C5733" s="14" t="s">
        <v>671</v>
      </c>
      <c r="D5733" s="14" t="str">
        <f t="shared" si="88"/>
        <v>Error?</v>
      </c>
    </row>
    <row r="5734" spans="1:4" x14ac:dyDescent="0.2">
      <c r="A5734" s="55">
        <v>5673</v>
      </c>
      <c r="B5734" s="1232">
        <f>'Revenues 9-14'!G96</f>
        <v>23916</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23916</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510109</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36181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36181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2212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2212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38393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510109</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38393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243607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32206</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1273.1300000000001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-985424</v>
      </c>
      <c r="D6267" s="14" t="str">
        <f t="shared" si="96"/>
        <v>Error?</v>
      </c>
      <c r="E6267" s="14" t="s">
        <v>209</v>
      </c>
    </row>
    <row r="6268" spans="1:5" x14ac:dyDescent="0.2">
      <c r="A6268">
        <v>6207</v>
      </c>
      <c r="B6268" s="1232">
        <f>'Acct Summary 7-8'!D82</f>
        <v>-524447</v>
      </c>
      <c r="D6268" s="14" t="str">
        <f t="shared" si="96"/>
        <v>Error?</v>
      </c>
      <c r="E6268" s="14" t="s">
        <v>209</v>
      </c>
    </row>
    <row r="6269" spans="1:5" x14ac:dyDescent="0.2">
      <c r="A6269">
        <v>6208</v>
      </c>
      <c r="B6269" s="1232">
        <f>'Acct Summary 7-8'!E82</f>
        <v>-21924</v>
      </c>
      <c r="D6269" s="14" t="str">
        <f t="shared" si="96"/>
        <v>Error?</v>
      </c>
      <c r="E6269" s="14" t="s">
        <v>209</v>
      </c>
    </row>
    <row r="6270" spans="1:5" x14ac:dyDescent="0.2">
      <c r="A6270">
        <v>6209</v>
      </c>
      <c r="B6270" s="1232">
        <f>'Acct Summary 7-8'!F82</f>
        <v>-139695</v>
      </c>
      <c r="D6270" s="14" t="str">
        <f t="shared" si="96"/>
        <v>Error?</v>
      </c>
      <c r="E6270" s="14" t="s">
        <v>209</v>
      </c>
    </row>
    <row r="6271" spans="1:5" x14ac:dyDescent="0.2">
      <c r="A6271">
        <v>6210</v>
      </c>
      <c r="B6271" s="1232">
        <f>'Acct Summary 7-8'!G82</f>
        <v>76847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36181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-7.8569718322380425E-2</v>
      </c>
      <c r="D6276" s="14" t="str">
        <f t="shared" si="97"/>
        <v>Error?</v>
      </c>
      <c r="E6276" s="14" t="s">
        <v>209</v>
      </c>
    </row>
    <row r="6277" spans="1:5" x14ac:dyDescent="0.2">
      <c r="A6277">
        <v>6216</v>
      </c>
      <c r="B6277" s="1232">
        <f>'Acct Summary 7-8'!D83</f>
        <v>-0.55537588291980389</v>
      </c>
      <c r="D6277" s="14" t="str">
        <f t="shared" si="97"/>
        <v>Error?</v>
      </c>
      <c r="E6277" s="14" t="s">
        <v>209</v>
      </c>
    </row>
    <row r="6278" spans="1:5" x14ac:dyDescent="0.2">
      <c r="A6278">
        <v>6217</v>
      </c>
      <c r="B6278" s="1232">
        <f>'Acct Summary 7-8'!E83</f>
        <v>-1.6520082705905756E-2</v>
      </c>
      <c r="D6278" s="14" t="str">
        <f t="shared" si="97"/>
        <v>Error?</v>
      </c>
      <c r="E6278" s="14" t="s">
        <v>209</v>
      </c>
    </row>
    <row r="6279" spans="1:5" x14ac:dyDescent="0.2">
      <c r="A6279">
        <v>6218</v>
      </c>
      <c r="B6279" s="1232">
        <f>'Acct Summary 7-8'!F83</f>
        <v>-8.0339150318377558E-2</v>
      </c>
      <c r="D6279" s="14" t="str">
        <f t="shared" si="97"/>
        <v>Error?</v>
      </c>
      <c r="E6279" s="14" t="s">
        <v>209</v>
      </c>
    </row>
    <row r="6280" spans="1:5" x14ac:dyDescent="0.2">
      <c r="A6280">
        <v>6219</v>
      </c>
      <c r="B6280" s="1232">
        <f>'Acct Summary 7-8'!G83</f>
        <v>9.8253110404496427E-2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2.176855931979043E-2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18000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55698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81086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5788</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5788</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5788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2634</v>
      </c>
      <c r="D6981" s="14" t="str">
        <f t="shared" si="108"/>
        <v>Error?</v>
      </c>
    </row>
    <row r="6982" spans="1:4" x14ac:dyDescent="0.2">
      <c r="A6982">
        <v>6921</v>
      </c>
      <c r="B6982" s="1232">
        <f>'Expenditures 15-22'!K85</f>
        <v>2634</v>
      </c>
      <c r="D6982" s="14" t="str">
        <f t="shared" si="108"/>
        <v>Error?</v>
      </c>
    </row>
    <row r="6983" spans="1:4" x14ac:dyDescent="0.2">
      <c r="A6983">
        <v>6922</v>
      </c>
      <c r="B6983" s="1232">
        <f>'Expenditures 15-22'!H86</f>
        <v>14267</v>
      </c>
      <c r="D6983" s="14" t="str">
        <f t="shared" si="108"/>
        <v>Error?</v>
      </c>
    </row>
    <row r="6984" spans="1:4" x14ac:dyDescent="0.2">
      <c r="A6984">
        <v>6923</v>
      </c>
      <c r="B6984" s="1232">
        <f>'Expenditures 15-22'!K86</f>
        <v>14267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187141</v>
      </c>
      <c r="D6987" s="14" t="str">
        <f t="shared" si="108"/>
        <v>Error?</v>
      </c>
    </row>
    <row r="6988" spans="1:4" x14ac:dyDescent="0.2">
      <c r="A6988">
        <v>6927</v>
      </c>
      <c r="B6988" s="1232">
        <f>'Expenditures 15-22'!K88</f>
        <v>187141</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204042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5788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8600</v>
      </c>
      <c r="D7246" s="14" t="str">
        <f t="shared" si="112"/>
        <v>Error?</v>
      </c>
    </row>
    <row r="7247" spans="1:4" x14ac:dyDescent="0.2">
      <c r="A7247">
        <f t="shared" si="113"/>
        <v>7186</v>
      </c>
      <c r="B7247" s="1232">
        <f>'Expenditures 15-22'!E7</f>
        <v>1156</v>
      </c>
      <c r="D7247" s="14" t="str">
        <f t="shared" si="112"/>
        <v>Error?</v>
      </c>
    </row>
    <row r="7248" spans="1:4" x14ac:dyDescent="0.2">
      <c r="A7248">
        <f t="shared" si="113"/>
        <v>7187</v>
      </c>
      <c r="B7248" s="1232">
        <f>'Expenditures 15-22'!F7</f>
        <v>14137</v>
      </c>
      <c r="D7248" s="14" t="str">
        <f t="shared" si="112"/>
        <v>Error?</v>
      </c>
    </row>
    <row r="7249" spans="1:4" x14ac:dyDescent="0.2">
      <c r="A7249">
        <f t="shared" si="113"/>
        <v>7188</v>
      </c>
      <c r="B7249" s="1232">
        <f>'Expenditures 15-22'!G7</f>
        <v>1495</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1132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5788</v>
      </c>
      <c r="D7624" s="14" t="str">
        <f t="shared" si="124"/>
        <v>Error?</v>
      </c>
      <c r="E7624" s="14" t="s">
        <v>20</v>
      </c>
    </row>
    <row r="7625" spans="1:5" x14ac:dyDescent="0.2">
      <c r="A7625">
        <f t="shared" si="123"/>
        <v>7564</v>
      </c>
      <c r="B7625" s="1232">
        <f>'Cap Outlay Deprec 27'!I17</f>
        <v>578.79999999999995</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1240522.8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18000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22637</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40637</v>
      </c>
      <c r="D7719" s="14" t="str">
        <f t="shared" si="126"/>
        <v>Error?</v>
      </c>
      <c r="E7719" s="14" t="s">
        <v>987</v>
      </c>
    </row>
    <row r="7720" spans="1:6" x14ac:dyDescent="0.2">
      <c r="A7720">
        <v>7659</v>
      </c>
      <c r="B7720" s="1232">
        <f>'Rest Tax Levies-Tort Im 26'!H14</f>
        <v>30986</v>
      </c>
      <c r="D7720" s="14" t="str">
        <f t="shared" si="126"/>
        <v>Error?</v>
      </c>
      <c r="E7720" s="14" t="s">
        <v>987</v>
      </c>
    </row>
    <row r="7721" spans="1:6" x14ac:dyDescent="0.2">
      <c r="A7721">
        <v>7660</v>
      </c>
      <c r="B7721" s="1232">
        <f>'Rest Tax Levies-Tort Im 26'!K14</f>
        <v>40637</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2016-09-09T19:31:10Z</cp:lastPrinted>
  <dcterms:created xsi:type="dcterms:W3CDTF">2003-10-29T19:06:34Z</dcterms:created>
  <dcterms:modified xsi:type="dcterms:W3CDTF">2016-09-23T15:32:41Z</dcterms:modified>
</cp:coreProperties>
</file>